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tsmilano.sharepoint.com/sites/dipfarmaceutico/uosfarmacovigilanzaeat/PRONTUARIO DIMISSIONI/2023/"/>
    </mc:Choice>
  </mc:AlternateContent>
  <xr:revisionPtr revIDLastSave="103" documentId="8_{82CFFAAA-7F7C-4CE3-A9E5-77A15DE0FC74}" xr6:coauthVersionLast="36" xr6:coauthVersionMax="47" xr10:uidLastSave="{0F79DCE4-FEA5-4955-BBCE-5ED051BA7A91}"/>
  <bookViews>
    <workbookView xWindow="-60" yWindow="-60" windowWidth="15480" windowHeight="11640" activeTab="3" xr2:uid="{00000000-000D-0000-FFFF-FFFF00000000}"/>
  </bookViews>
  <sheets>
    <sheet name="R03AK_LABA_ICS_Costi" sheetId="1" r:id="rId1"/>
    <sheet name="R03AL_Adren_Anticolin" sheetId="5" r:id="rId2"/>
    <sheet name="R03AK_LABA_ICS_" sheetId="6" r:id="rId3"/>
    <sheet name="triplice ass" sheetId="7" r:id="rId4"/>
  </sheets>
  <calcPr calcId="191028"/>
</workbook>
</file>

<file path=xl/calcChain.xml><?xml version="1.0" encoding="utf-8"?>
<calcChain xmlns="http://schemas.openxmlformats.org/spreadsheetml/2006/main">
  <c r="L7" i="7" l="1"/>
  <c r="G13" i="1"/>
  <c r="G12" i="1"/>
  <c r="I12" i="1" s="1"/>
  <c r="G11" i="1"/>
  <c r="I11" i="1" s="1"/>
  <c r="G6" i="1"/>
  <c r="I6" i="1" s="1"/>
  <c r="G2" i="1"/>
  <c r="L6" i="7" l="1"/>
  <c r="L2" i="7"/>
  <c r="G14" i="1" l="1"/>
  <c r="G21" i="1"/>
  <c r="I21" i="1" s="1"/>
  <c r="G22" i="1"/>
  <c r="I22" i="1" s="1"/>
  <c r="G20" i="1"/>
  <c r="I20" i="1" s="1"/>
  <c r="G19" i="1"/>
  <c r="G18" i="1"/>
  <c r="G17" i="1"/>
  <c r="G16" i="1"/>
  <c r="G15" i="1"/>
  <c r="G10" i="1"/>
  <c r="I10" i="1" s="1"/>
  <c r="G9" i="1"/>
  <c r="I9" i="1" s="1"/>
  <c r="G7" i="1"/>
  <c r="I7" i="1" s="1"/>
  <c r="G8" i="1"/>
  <c r="I8" i="1" s="1"/>
  <c r="G4" i="1"/>
  <c r="I4" i="1" s="1"/>
  <c r="G5" i="1"/>
  <c r="I5" i="1" s="1"/>
  <c r="G3" i="1"/>
  <c r="I3" i="1" s="1"/>
</calcChain>
</file>

<file path=xl/sharedStrings.xml><?xml version="1.0" encoding="utf-8"?>
<sst xmlns="http://schemas.openxmlformats.org/spreadsheetml/2006/main" count="248" uniqueCount="181">
  <si>
    <t>LABA+ICS</t>
  </si>
  <si>
    <t>Nome commerciale</t>
  </si>
  <si>
    <t>Forma farmaceutica</t>
  </si>
  <si>
    <t>Indicazioni da RCP</t>
  </si>
  <si>
    <t>mcg</t>
  </si>
  <si>
    <t>Prezzo</t>
  </si>
  <si>
    <t>Costo dose</t>
  </si>
  <si>
    <t>Posologia</t>
  </si>
  <si>
    <t>Costo mese</t>
  </si>
  <si>
    <t>R03AK</t>
  </si>
  <si>
    <t>Plenaer</t>
  </si>
  <si>
    <t>Soluzione da nebulizzare  20 flc</t>
  </si>
  <si>
    <t xml:space="preserve"> Broncopneumopatie croniche ostruttive: asma bronchiale, bronchite asmatica, bronchite cronica, enfisema post–bronchitico.</t>
  </si>
  <si>
    <t>29,46/58,92</t>
  </si>
  <si>
    <t>Salmeterolo Fluticasone R03AK06</t>
  </si>
  <si>
    <r>
      <t>Aliflus/Seretide/</t>
    </r>
    <r>
      <rPr>
        <u/>
        <sz val="10"/>
        <rFont val="Verdana"/>
        <family val="2"/>
      </rPr>
      <t>equivalente</t>
    </r>
  </si>
  <si>
    <t>Diskus 60 dosi</t>
  </si>
  <si>
    <r>
      <t>trattamento regolare dell’</t>
    </r>
    <r>
      <rPr>
        <b/>
        <sz val="8"/>
        <rFont val="Arial"/>
        <family val="2"/>
      </rPr>
      <t>asma</t>
    </r>
    <r>
      <rPr>
        <sz val="8"/>
        <rFont val="Arial"/>
        <family val="2"/>
      </rPr>
      <t xml:space="preserve"> quando l’uso di un prodotto di associazione(beta–2–agonista a lunga durata d’azione e corticosteroide per via inalatoria) è appropriato; trattamento sintomatico di pazienti con </t>
    </r>
    <r>
      <rPr>
        <b/>
        <sz val="8"/>
        <rFont val="Arial"/>
        <family val="2"/>
      </rPr>
      <t>BPCO</t>
    </r>
    <r>
      <rPr>
        <sz val="8"/>
        <rFont val="Arial"/>
        <family val="2"/>
      </rPr>
      <t>, con una FEV1&lt;60% del normale previsto (pre–broncodilatatore) ed una storia di riacutizzazioni ripetute, che abbiano sintomi significativi nonostante la terapia regolare con broncodilatatori.</t>
    </r>
  </si>
  <si>
    <t>50/100</t>
  </si>
  <si>
    <t>50/250</t>
  </si>
  <si>
    <t>50/500</t>
  </si>
  <si>
    <t>Aliflus/Seretide/equivalente</t>
  </si>
  <si>
    <t>Inal 120 dosi</t>
  </si>
  <si>
    <r>
      <t>trattamento regolare dell’</t>
    </r>
    <r>
      <rPr>
        <b/>
        <sz val="8"/>
        <color indexed="10"/>
        <rFont val="Verdana"/>
        <family val="2"/>
      </rPr>
      <t>asma</t>
    </r>
    <r>
      <rPr>
        <sz val="8"/>
        <color indexed="10"/>
        <rFont val="Verdana"/>
        <family val="2"/>
      </rPr>
      <t xml:space="preserve"> quando l’uso di un medicinale di associazione (beta–2–agonista a lunga durata d’azione e corticosteroide per via inalatoria) è appropriato...
</t>
    </r>
  </si>
  <si>
    <t>25/50</t>
  </si>
  <si>
    <t>25/125</t>
  </si>
  <si>
    <t>25/250</t>
  </si>
  <si>
    <t>Rolenium</t>
  </si>
  <si>
    <t>Inal 60 dosi</t>
  </si>
  <si>
    <t>Safubref/Safumix</t>
  </si>
  <si>
    <t>Formoterolo Budesonide R03AK07</t>
  </si>
  <si>
    <t>Assieme/Sinestic/Symbicort</t>
  </si>
  <si>
    <r>
      <t>trattamento regolare dell’</t>
    </r>
    <r>
      <rPr>
        <b/>
        <sz val="8"/>
        <rFont val="Verdana"/>
        <family val="2"/>
      </rPr>
      <t xml:space="preserve">asma </t>
    </r>
    <r>
      <rPr>
        <sz val="8"/>
        <rFont val="Verdana"/>
        <family val="2"/>
      </rPr>
      <t xml:space="preserve">quando l’uso di un medicinale di associazione (beta–2–agonista a lunga durata d’azione e corticosteroide per via inalatoria) è appropriato. </t>
    </r>
    <r>
      <rPr>
        <b/>
        <sz val="8"/>
        <rFont val="Verdana"/>
        <family val="2"/>
      </rPr>
      <t>N.B. Non per asma grave</t>
    </r>
  </si>
  <si>
    <t>4,5/80</t>
  </si>
  <si>
    <t>2/8</t>
  </si>
  <si>
    <t>23,4/93,6</t>
  </si>
  <si>
    <r>
      <t>regolare trattamento dell’</t>
    </r>
    <r>
      <rPr>
        <b/>
        <sz val="9"/>
        <rFont val="Arial"/>
        <family val="2"/>
      </rPr>
      <t>asma</t>
    </r>
    <r>
      <rPr>
        <sz val="9"/>
        <rFont val="Arial"/>
        <family val="2"/>
      </rPr>
      <t xml:space="preserve"> quando l’uso di una terapia di associazione (corticosteroide per via inalatoria e beta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 xml:space="preserve">– adrenorecettori agonisti a lunga durata d’azione) è appropriato; </t>
    </r>
    <r>
      <rPr>
        <b/>
        <sz val="9"/>
        <rFont val="Arial"/>
        <family val="2"/>
      </rPr>
      <t xml:space="preserve">BPCO grave </t>
    </r>
    <r>
      <rPr>
        <sz val="9"/>
        <rFont val="Arial"/>
        <family val="2"/>
      </rPr>
      <t>(FEV1 &lt;50% del normale) e storia di ripetute riacutizzazioni, con sintomi significativi nonostante la terapia regolare con broncodilatatori a lunga durata d’azione</t>
    </r>
  </si>
  <si>
    <t>4,5/160</t>
  </si>
  <si>
    <t>25,80/103,2</t>
  </si>
  <si>
    <r>
      <t>regolare trattamento dell’</t>
    </r>
    <r>
      <rPr>
        <b/>
        <sz val="9"/>
        <rFont val="Arial"/>
        <family val="2"/>
      </rPr>
      <t>asma</t>
    </r>
    <r>
      <rPr>
        <sz val="9"/>
        <rFont val="Arial"/>
        <family val="2"/>
      </rPr>
      <t xml:space="preserve"> quando l’uso di una terapia di associazione (corticosteroide per via inalatoria e β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 xml:space="preserve"> – adrenocettore agonista a lunga durata d’azione) è appropriato; </t>
    </r>
    <r>
      <rPr>
        <b/>
        <sz val="9"/>
        <rFont val="Arial"/>
        <family val="2"/>
      </rPr>
      <t>BPCO grave</t>
    </r>
    <r>
      <rPr>
        <sz val="9"/>
        <rFont val="Arial"/>
        <family val="2"/>
      </rPr>
      <t xml:space="preserve"> (FEV1 &lt; 50% del normale ……</t>
    </r>
  </si>
  <si>
    <t>9/320</t>
  </si>
  <si>
    <t>2/4</t>
  </si>
  <si>
    <t>52,2/104,4</t>
  </si>
  <si>
    <t>Formoterolo Beclometasone R03AK08</t>
  </si>
  <si>
    <t>Formodual/Foster/Inuver</t>
  </si>
  <si>
    <t>Polv Inal 120 dosi</t>
  </si>
  <si>
    <r>
      <t>regolare dell’</t>
    </r>
    <r>
      <rPr>
        <b/>
        <sz val="9"/>
        <rFont val="Arial"/>
        <family val="2"/>
      </rPr>
      <t xml:space="preserve">asma </t>
    </r>
    <r>
      <rPr>
        <sz val="9"/>
        <rFont val="Arial"/>
        <family val="2"/>
      </rPr>
      <t>quando l’uso di un prodotto di associazione (corticosteroide per via inalatoria e beta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 xml:space="preserve">–agonista a lunga durata d’azione) è appropriato. Trattamento sintomatico di pazienti con </t>
    </r>
    <r>
      <rPr>
        <b/>
        <sz val="9"/>
        <rFont val="Arial"/>
        <family val="2"/>
      </rPr>
      <t>BPCO grave</t>
    </r>
    <r>
      <rPr>
        <sz val="9"/>
        <rFont val="Arial"/>
        <family val="2"/>
      </rPr>
      <t xml:space="preserve"> (FEV1 &lt; 50% del valore normale predetto) e anamnesi di riacutizzazioni ripetute, con presenza di sintomi significativi nonostante la terapia regolare con broncodilatatori a lunga durata d’azione.
 </t>
    </r>
  </si>
  <si>
    <t>6/100</t>
  </si>
  <si>
    <t>24,6/49,2</t>
  </si>
  <si>
    <t>Sol Inal 120 dosi</t>
  </si>
  <si>
    <t>25,95/51,91</t>
  </si>
  <si>
    <t>Vilanterolo Fluticasone R03AK10</t>
  </si>
  <si>
    <t>Relvar/Revinty</t>
  </si>
  <si>
    <t>30 dosi</t>
  </si>
  <si>
    <r>
      <t>trattamento regolare dell’</t>
    </r>
    <r>
      <rPr>
        <b/>
        <sz val="9"/>
        <rFont val="Arial"/>
        <family val="2"/>
      </rPr>
      <t>asma</t>
    </r>
    <r>
      <rPr>
        <sz val="9"/>
        <rFont val="Arial"/>
        <family val="2"/>
      </rPr>
      <t xml:space="preserve"> negli adulti e negli adolescenti di età maggiore o uguale a 12 anni quando l’uso di un medicinale di associazione (beta2–agonista a lunga durata d’azione e corticosteroide per via inalatoria) è appropriato…; trattamento sintomatico degli adulti con </t>
    </r>
    <r>
      <rPr>
        <b/>
        <sz val="9"/>
        <rFont val="Arial"/>
        <family val="2"/>
      </rPr>
      <t>BPCO</t>
    </r>
    <r>
      <rPr>
        <sz val="9"/>
        <rFont val="Arial"/>
        <family val="2"/>
      </rPr>
      <t xml:space="preserve"> con un volume espiratorio forzato in 1 secondo (Forced Expiratory Volume in 1 secondo, FEV1) &lt;70% del valore normale previsto (post–broncodilatatore) con una storia di riacutizzazioni nonostante la terapia regolare con broncodilatatore.
</t>
    </r>
  </si>
  <si>
    <t>22/92</t>
  </si>
  <si>
    <r>
      <t>trattamento regolare dell’</t>
    </r>
    <r>
      <rPr>
        <b/>
        <sz val="9"/>
        <rFont val="Arial"/>
        <family val="2"/>
      </rPr>
      <t>asma</t>
    </r>
    <r>
      <rPr>
        <sz val="9"/>
        <rFont val="Arial"/>
        <family val="2"/>
      </rPr>
      <t xml:space="preserve"> negli adulti e negli adolescenti di età maggiore o uguale a 12 anni quando l’uso di un medicinale di associazione (beta2–agonista a lunga durata d’azione e corticosteroide per via inalatoria) è appropriato… </t>
    </r>
    <r>
      <rPr>
        <b/>
        <sz val="9"/>
        <color indexed="10"/>
        <rFont val="Arial"/>
        <family val="2"/>
      </rPr>
      <t xml:space="preserve">NO BPCO </t>
    </r>
  </si>
  <si>
    <t>22/184</t>
  </si>
  <si>
    <t>Formoterolo Fluticasone R03AK11</t>
  </si>
  <si>
    <t>Abriff/Flutiformo</t>
  </si>
  <si>
    <t>120 dosi</t>
  </si>
  <si>
    <r>
      <t>trattamento regolare dell’</t>
    </r>
    <r>
      <rPr>
        <b/>
        <sz val="9"/>
        <rFont val="Arial"/>
        <family val="2"/>
      </rPr>
      <t>asma</t>
    </r>
    <r>
      <rPr>
        <sz val="9"/>
        <rFont val="Arial"/>
        <family val="2"/>
      </rPr>
      <t xml:space="preserve"> quando l’uso di un prodotto di associazione (corticosteroide per via inalatoria e β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–agonista a lunga durata d’azione) è appropriato…</t>
    </r>
    <r>
      <rPr>
        <b/>
        <sz val="9"/>
        <color indexed="10"/>
        <rFont val="Arial"/>
        <family val="2"/>
      </rPr>
      <t>NO BPCO</t>
    </r>
  </si>
  <si>
    <t>5/50</t>
  </si>
  <si>
    <t>5/125</t>
  </si>
  <si>
    <t>10/250</t>
  </si>
  <si>
    <t>ATC</t>
  </si>
  <si>
    <t>P.Attivo</t>
  </si>
  <si>
    <t>Indicazioni</t>
  </si>
  <si>
    <t>Note</t>
  </si>
  <si>
    <t>Ricetta</t>
  </si>
  <si>
    <t>Prezzo pubbl.</t>
  </si>
  <si>
    <t>Equivalenti</t>
  </si>
  <si>
    <t>R03AL01</t>
  </si>
  <si>
    <t>ipratropio  e fenoterolo</t>
  </si>
  <si>
    <r>
      <rPr>
        <sz val="8"/>
        <color indexed="10"/>
        <rFont val="Arial"/>
        <family val="2"/>
      </rPr>
      <t>DUOVENT</t>
    </r>
    <r>
      <rPr>
        <sz val="8"/>
        <rFont val="Arial"/>
        <family val="2"/>
      </rPr>
      <t xml:space="preserve"> Trattamento sintomatico di attacchi asmatici, profilassi dell’</t>
    </r>
    <r>
      <rPr>
        <b/>
        <sz val="8"/>
        <rFont val="Arial"/>
        <family val="2"/>
      </rPr>
      <t>asma da sforzo</t>
    </r>
    <r>
      <rPr>
        <sz val="8"/>
        <rFont val="Arial"/>
        <family val="2"/>
      </rPr>
      <t>, trattamento sintomatico dell’</t>
    </r>
    <r>
      <rPr>
        <b/>
        <sz val="8"/>
        <rFont val="Arial"/>
        <family val="2"/>
      </rPr>
      <t>asma bronchiale</t>
    </r>
    <r>
      <rPr>
        <sz val="8"/>
        <rFont val="Arial"/>
        <family val="2"/>
      </rPr>
      <t xml:space="preserve"> e di altre affezioni broncopolmonari con broncospasmo rersibile, quali ad esempio, la </t>
    </r>
    <r>
      <rPr>
        <b/>
        <sz val="8"/>
        <rFont val="Arial"/>
        <family val="2"/>
      </rPr>
      <t>bronchite cronica ostruttiva</t>
    </r>
    <r>
      <rPr>
        <sz val="8"/>
        <rFont val="Arial"/>
        <family val="2"/>
      </rPr>
      <t>.</t>
    </r>
  </si>
  <si>
    <t>si sconsiglia l'uso in bambini di età inferiore a 12 anni.</t>
  </si>
  <si>
    <t>RR</t>
  </si>
  <si>
    <t>R03AL02</t>
  </si>
  <si>
    <t>salbutamolo e ipratropio</t>
  </si>
  <si>
    <r>
      <rPr>
        <sz val="8"/>
        <color indexed="10"/>
        <rFont val="Arial"/>
        <family val="2"/>
      </rPr>
      <t xml:space="preserve">ALMEIDA/BREVA/INASAL/NAOS/SOSARIA/EG flac </t>
    </r>
    <r>
      <rPr>
        <sz val="8"/>
        <rFont val="Arial"/>
        <family val="2"/>
      </rPr>
      <t>Trattamento dell’</t>
    </r>
    <r>
      <rPr>
        <b/>
        <sz val="8"/>
        <rFont val="Arial"/>
        <family val="2"/>
      </rPr>
      <t>asma bronchiale</t>
    </r>
    <r>
      <rPr>
        <sz val="8"/>
        <rFont val="Arial"/>
        <family val="2"/>
      </rPr>
      <t xml:space="preserve"> e della</t>
    </r>
    <r>
      <rPr>
        <b/>
        <sz val="8"/>
        <rFont val="Arial"/>
        <family val="2"/>
      </rPr>
      <t xml:space="preserve"> broncopatia ostruttiva con componente asmatica</t>
    </r>
    <r>
      <rPr>
        <sz val="8"/>
        <rFont val="Arial"/>
        <family val="2"/>
      </rPr>
      <t>, quando sia indicato associare un anticolinergico al β–adrenergico.</t>
    </r>
  </si>
  <si>
    <t>In indicazione anche per lattanti</t>
  </si>
  <si>
    <t>si</t>
  </si>
  <si>
    <r>
      <rPr>
        <sz val="8"/>
        <color rgb="FFFF0000"/>
        <rFont val="Arial"/>
        <family val="2"/>
      </rPr>
      <t>ALMEIDA/BIWIND/NAOS monodose</t>
    </r>
    <r>
      <rPr>
        <sz val="8"/>
        <rFont val="Arial"/>
        <family val="2"/>
      </rPr>
      <t xml:space="preserve"> </t>
    </r>
    <r>
      <rPr>
        <sz val="8"/>
        <color theme="1"/>
        <rFont val="Arial"/>
        <family val="2"/>
      </rPr>
      <t>Trattamento dell’asma bronchiale e della broncopatia ostruttiva con componente asmatica, quando sia indicato associare un anticolinergico al β–adrenergico.</t>
    </r>
  </si>
  <si>
    <r>
      <rPr>
        <sz val="8"/>
        <color rgb="FFFF0000"/>
        <rFont val="Arial"/>
        <family val="2"/>
      </rPr>
      <t>BUTAPRAL/MENYELES</t>
    </r>
    <r>
      <rPr>
        <sz val="8"/>
        <rFont val="Arial"/>
        <family val="2"/>
      </rPr>
      <t xml:space="preserve"> trattamento broncospasmo ne pazienti affetti da BPCO che necessitano di una regolare terapia sia con ipatropio bromuro sia con salbutamolo</t>
    </r>
  </si>
  <si>
    <t>dai 12 anni</t>
  </si>
  <si>
    <t>R03AL03</t>
  </si>
  <si>
    <t>umeclidinio e vilanterolo</t>
  </si>
  <si>
    <r>
      <rPr>
        <sz val="8"/>
        <color indexed="10"/>
        <rFont val="Arial"/>
        <family val="2"/>
      </rPr>
      <t>ANORO/LAVENTAIR</t>
    </r>
    <r>
      <rPr>
        <sz val="8"/>
        <rFont val="Arial"/>
        <family val="2"/>
      </rPr>
      <t xml:space="preserve"> è indicato come trattamento broncodilatatore di mantenimento per alleviare i sintomi nei pazienti adulti con BPCO.</t>
    </r>
  </si>
  <si>
    <t>Non c'è alcuna indicazione per l'utilizzo  nella popolazione pediatrica (sotto i 18 anni di età) nell'indicazione di BPCO.</t>
  </si>
  <si>
    <t>NOTA 99</t>
  </si>
  <si>
    <t>R03AL04</t>
  </si>
  <si>
    <t>indacaterolo e glicopirronio</t>
  </si>
  <si>
    <r>
      <rPr>
        <sz val="8"/>
        <color indexed="10"/>
        <rFont val="Arial"/>
        <family val="2"/>
      </rPr>
      <t>Ultibro/Xoterna Breezhaler</t>
    </r>
    <r>
      <rPr>
        <sz val="8"/>
        <rFont val="Arial"/>
        <family val="2"/>
      </rPr>
      <t xml:space="preserve"> è indicato come terapia broncodilatatrice di mantenimento per alleviare i sintomi in pazienti adulti con BPCO.</t>
    </r>
  </si>
  <si>
    <t>Non esiste alcuna indicazione per un uso specifico  nella BPCO nella popolazione pediatrica (età inferiore a 18 anni).</t>
  </si>
  <si>
    <t>54,29/55,20</t>
  </si>
  <si>
    <t>R03AL05</t>
  </si>
  <si>
    <t>aclidinio e formoterolo</t>
  </si>
  <si>
    <r>
      <rPr>
        <sz val="8"/>
        <color indexed="10"/>
        <rFont val="Arial"/>
        <family val="2"/>
      </rPr>
      <t>Brimica/Duaklir Genuair</t>
    </r>
    <r>
      <rPr>
        <sz val="8"/>
        <rFont val="Arial"/>
        <family val="2"/>
      </rPr>
      <t xml:space="preserve"> è indicato come trattamento broncodilatatore di mantenimento per il sollievo dei sintomi in pazienti adulti affetti da BPCO.</t>
    </r>
  </si>
  <si>
    <t>Non esiste alcuna indicazione per un uso specifico nei bambini e negli adolescenti (al di sotto dei 18 anni di età) per l'indicazione BPCO.</t>
  </si>
  <si>
    <t>R03AL06</t>
  </si>
  <si>
    <t>tiotropio e olodaterolo</t>
  </si>
  <si>
    <r>
      <rPr>
        <sz val="8"/>
        <color indexed="10"/>
        <rFont val="Arial"/>
        <family val="2"/>
      </rPr>
      <t>Spiolto Respimat</t>
    </r>
    <r>
      <rPr>
        <sz val="8"/>
        <rFont val="Arial"/>
        <family val="2"/>
      </rPr>
      <t xml:space="preserve"> è indicato per la terapia broncodilatatoria di mantenimento nel sollievo dei sintomi in pazienti adulti affetti da BPCO.</t>
    </r>
  </si>
  <si>
    <t>Non esiste alcuna indicazione per un uso specifico  nella popolazione pediatrica (sotto i 18 anni di età).</t>
  </si>
  <si>
    <t>Indicazione  1</t>
  </si>
  <si>
    <t>Indicazione  2</t>
  </si>
  <si>
    <t>Equiv</t>
  </si>
  <si>
    <t>Salbutamolo e Flunisolide</t>
  </si>
  <si>
    <r>
      <rPr>
        <sz val="8"/>
        <color indexed="10"/>
        <rFont val="Arial"/>
        <family val="2"/>
      </rPr>
      <t>Plenaer:</t>
    </r>
    <r>
      <rPr>
        <sz val="8"/>
        <rFont val="Arial"/>
        <family val="2"/>
      </rPr>
      <t xml:space="preserve"> Broncopneumopatie croniche ostruttive: asma bronchiale, bronchite asmatica, bronchite cronica, enfisema post–bronchitico.</t>
    </r>
  </si>
  <si>
    <t>Non è consigliabile somministrare ai bambini al di sotto di 4 anni di età, perchè attualmente non sono disponibili studi al di sotto di questa età.</t>
  </si>
  <si>
    <t>No</t>
  </si>
  <si>
    <t>R03AK06</t>
  </si>
  <si>
    <t>salmeterolo  e fluticasone</t>
  </si>
  <si>
    <t>DISKUS</t>
  </si>
  <si>
    <r>
      <rPr>
        <b/>
        <sz val="8"/>
        <rFont val="Arial"/>
        <family val="2"/>
      </rPr>
      <t xml:space="preserve">Asma: </t>
    </r>
    <r>
      <rPr>
        <sz val="8"/>
        <color indexed="10"/>
        <rFont val="Arial"/>
        <family val="2"/>
      </rPr>
      <t>Aliflus/Seretide/Bikus/Airflusal Fospiro/Salm+flut DOC/EG</t>
    </r>
    <r>
      <rPr>
        <sz val="8"/>
        <rFont val="Arial"/>
        <family val="2"/>
      </rPr>
      <t xml:space="preserve"> è indicato nel trattamento regolare dell’asma quando l’uso di un prodotto di associazione (b2 agonista a lunga durata d’azione e corticosteroide per via inalatoria) è appropriato: – in pazienti che non sono adeguatamente controllati con corticosteroidi per via inalatoria e con b2agonisti a breve durata d’azione usati "al bisogno" oppure – in pazienti che sono già adeguatamente controllati sia con corticosteroidi per via inalatoria che con b2 agonisti a lunga durata d’azione</t>
    </r>
  </si>
  <si>
    <r>
      <t xml:space="preserve">Nota:  Il dosaggio di </t>
    </r>
    <r>
      <rPr>
        <sz val="8"/>
        <color rgb="FFFF0000"/>
        <rFont val="Arial"/>
        <family val="2"/>
      </rPr>
      <t xml:space="preserve">Aliflus </t>
    </r>
    <r>
      <rPr>
        <sz val="8"/>
        <rFont val="Arial"/>
        <family val="2"/>
      </rPr>
      <t xml:space="preserve">50 mcg /100 mcg non è appropriato per il trattamento dell’asma grave negli adulti e nei bambini. </t>
    </r>
    <r>
      <rPr>
        <sz val="8"/>
        <color rgb="FFFF0000"/>
        <rFont val="Arial"/>
        <family val="2"/>
      </rPr>
      <t>Airflusal Fospiro</t>
    </r>
    <r>
      <rPr>
        <sz val="8"/>
        <rFont val="Arial"/>
        <family val="2"/>
      </rPr>
      <t xml:space="preserve"> solo adulti; </t>
    </r>
    <r>
      <rPr>
        <sz val="8"/>
        <color rgb="FFFF0000"/>
        <rFont val="Arial"/>
        <family val="2"/>
      </rPr>
      <t>Biskus/DOC/EG</t>
    </r>
    <r>
      <rPr>
        <sz val="8"/>
        <rFont val="Arial"/>
        <family val="2"/>
      </rPr>
      <t xml:space="preserve"> dai 12 anni</t>
    </r>
  </si>
  <si>
    <r>
      <t xml:space="preserve">BPCO: </t>
    </r>
    <r>
      <rPr>
        <sz val="8"/>
        <color indexed="10"/>
        <rFont val="Arial"/>
        <family val="2"/>
      </rPr>
      <t>Aliflus/Seretide/Biskus/Airflusal Fospiro/Salm+flut DOC/EG</t>
    </r>
    <r>
      <rPr>
        <sz val="8"/>
        <rFont val="Arial"/>
        <family val="2"/>
      </rPr>
      <t xml:space="preserve"> è indicato per il trattamento sintomatico di pazienti Adulti con BPCO, con una FEV1&lt;60% del normale previsto (pre–broncodilatatore) ed una storia di riacutizzazioni ripetute, che abbiano sintomi significativi nonostante la terapia regolare con broncodilatatori</t>
    </r>
  </si>
  <si>
    <t>Si</t>
  </si>
  <si>
    <t>INALATORIO</t>
  </si>
  <si>
    <r>
      <rPr>
        <sz val="8"/>
        <color indexed="10"/>
        <rFont val="Arial"/>
        <family val="2"/>
      </rPr>
      <t>Aliflus/Seretide/Airflusal/Airsus/</t>
    </r>
    <r>
      <rPr>
        <sz val="8"/>
        <color rgb="FFFF0000"/>
        <rFont val="Arial"/>
        <family val="2"/>
      </rPr>
      <t>Salm+flut DOC/Mylan/SF</t>
    </r>
    <r>
      <rPr>
        <sz val="8"/>
        <rFont val="Arial"/>
        <family val="2"/>
      </rPr>
      <t>è indicato nel trattamento regolare dell’</t>
    </r>
    <r>
      <rPr>
        <b/>
        <sz val="8"/>
        <rFont val="Arial"/>
        <family val="2"/>
      </rPr>
      <t>asma</t>
    </r>
    <r>
      <rPr>
        <sz val="8"/>
        <rFont val="Arial"/>
        <family val="2"/>
      </rPr>
      <t xml:space="preserve"> quando l’uso di un medicinale di associazione (b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 xml:space="preserve"> agonista a lunga durata d’azione e corticosteroide per via inalatoria) è appropriato: in pazienti che non sono adeguatamente controllati con corticosteroidi per via inalatoria e con b2 agonisti a breve durata d’azione usati "al bisogno" oppure  in pazienti che sono già adeguatamente controllati sia con corticosteroidi per via inalatoria sia con b2 agonisti a lunga durata d’azione.</t>
    </r>
  </si>
  <si>
    <r>
      <rPr>
        <sz val="8"/>
        <color rgb="FFFF0000"/>
        <rFont val="Arial"/>
        <family val="2"/>
      </rPr>
      <t>Aliflus/Seretide/Airsus/Salm+flut SF</t>
    </r>
    <r>
      <rPr>
        <sz val="8"/>
        <rFont val="Arial"/>
        <family val="2"/>
      </rPr>
      <t xml:space="preserve"> Indicato dai 4 anni in poi; </t>
    </r>
    <r>
      <rPr>
        <sz val="8"/>
        <color rgb="FFFF0000"/>
        <rFont val="Arial"/>
        <family val="2"/>
      </rPr>
      <t>Salm+flut DOC</t>
    </r>
    <r>
      <rPr>
        <sz val="8"/>
        <rFont val="Arial"/>
        <family val="2"/>
      </rPr>
      <t xml:space="preserve"> dai 12 anni; </t>
    </r>
    <r>
      <rPr>
        <sz val="8"/>
        <color rgb="FFFF0000"/>
        <rFont val="Arial"/>
        <family val="2"/>
      </rPr>
      <t>Mylan</t>
    </r>
    <r>
      <rPr>
        <sz val="8"/>
        <rFont val="Arial"/>
        <family val="2"/>
      </rPr>
      <t xml:space="preserve"> solo adulti</t>
    </r>
  </si>
  <si>
    <r>
      <rPr>
        <sz val="8"/>
        <color indexed="10"/>
        <rFont val="Arial"/>
        <family val="2"/>
      </rPr>
      <t>Rolenium</t>
    </r>
    <r>
      <rPr>
        <sz val="8"/>
        <color rgb="FFFF0000"/>
        <rFont val="Arial"/>
        <family val="2"/>
      </rPr>
      <t>/Safubref/Safumix</t>
    </r>
    <r>
      <rPr>
        <sz val="8"/>
        <rFont val="Arial"/>
        <family val="2"/>
      </rPr>
      <t xml:space="preserve"> è indicato nel trattamento regolare dell’</t>
    </r>
    <r>
      <rPr>
        <b/>
        <sz val="8"/>
        <rFont val="Arial"/>
        <family val="2"/>
      </rPr>
      <t>asma</t>
    </r>
    <r>
      <rPr>
        <sz val="8"/>
        <rFont val="Arial"/>
        <family val="2"/>
      </rPr>
      <t xml:space="preserve"> quando l’uso di un medicinale di associazione (b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 xml:space="preserve"> agonista a lunga durata d’azione e corticosteroide per via inalatoria) è appropriato: in pazienti che non sono adeguatamente controllati con corticosteroidi per via inalatoria e con b2 agonisti a breve durata d’azione usati "al bisogno" oppure  in pazienti che sono già adeguatamente controllati sia con corticosteroidi per via inalatoria sia con b2 agonisti a lunga durata d’azione.</t>
    </r>
  </si>
  <si>
    <r>
      <rPr>
        <sz val="8"/>
        <color rgb="FFFF0000"/>
        <rFont val="Arial"/>
        <family val="2"/>
      </rPr>
      <t>Rolenium</t>
    </r>
    <r>
      <rPr>
        <sz val="8"/>
        <rFont val="Arial"/>
        <family val="2"/>
      </rPr>
      <t xml:space="preserve"> solo adulti; </t>
    </r>
    <r>
      <rPr>
        <sz val="8"/>
        <color rgb="FFFF0000"/>
        <rFont val="Arial"/>
        <family val="2"/>
      </rPr>
      <t xml:space="preserve">Safubref/Safumix </t>
    </r>
    <r>
      <rPr>
        <sz val="8"/>
        <rFont val="Arial"/>
        <family val="2"/>
      </rPr>
      <t xml:space="preserve">dai 12 anni </t>
    </r>
  </si>
  <si>
    <r>
      <rPr>
        <b/>
        <sz val="8"/>
        <rFont val="Arial"/>
        <family val="2"/>
      </rPr>
      <t>BPCO</t>
    </r>
    <r>
      <rPr>
        <sz val="8"/>
        <rFont val="Arial"/>
        <family val="2"/>
      </rPr>
      <t xml:space="preserve">: </t>
    </r>
    <r>
      <rPr>
        <sz val="8"/>
        <color indexed="10"/>
        <rFont val="Arial"/>
        <family val="2"/>
      </rPr>
      <t>Safubref/Rolenium/Safumix</t>
    </r>
    <r>
      <rPr>
        <sz val="8"/>
        <rFont val="Arial"/>
        <family val="2"/>
      </rPr>
      <t xml:space="preserve"> indicato per il trattamento sintomatico di pazienti con BPCO, (FEV1 pre–broncodilatatore &lt;60% dei valori normali previsti,) ed una storia di riacutizzazioni ripetute, che abbiano sintomi significativi nonostante la terapia regolare con broncodilatatori</t>
    </r>
  </si>
  <si>
    <t>R03AK07</t>
  </si>
  <si>
    <t>budesonide e formoterolo</t>
  </si>
  <si>
    <t>Assieme, Assieme Mite, Duoresp, Fobuler, Gibiter, Pulmelia, Sinestic, Symbicort, Symbicort mite</t>
  </si>
  <si>
    <r>
      <rPr>
        <sz val="8"/>
        <color indexed="10"/>
        <rFont val="Arial"/>
        <family val="2"/>
      </rPr>
      <t xml:space="preserve">Symbicort/Symbicort Mite /Assieme 160+4,5/AssiemeMITE/Fobuler/Duoresp/ Gibiter/Sinestic/Pulmelia </t>
    </r>
    <r>
      <rPr>
        <sz val="8"/>
        <rFont val="Arial"/>
        <family val="2"/>
      </rPr>
      <t>è indicato nel regolare trattamento dell’</t>
    </r>
    <r>
      <rPr>
        <b/>
        <sz val="8"/>
        <rFont val="Arial"/>
        <family val="2"/>
      </rPr>
      <t>asma</t>
    </r>
    <r>
      <rPr>
        <sz val="8"/>
        <rFont val="Arial"/>
        <family val="2"/>
      </rPr>
      <t xml:space="preserve"> quando l’uso di una terapia di associazione (corticosteroide per via inalatoria e β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 xml:space="preserve"> adrenorecettore agonista a lunga durata d’azione) è appropriato in:  pazienti adeguatamente controllati con corticosteroidi per via inalatoria e con β2–adrenorecettori agonisti a breve durata d’azione usati "al bisogno" oppure  pazienti già adeguatamente controllati sia con corticosteroidi per via inalatoria che con β2 –adrenorecettori agonisti a lunga durata d’azione.</t>
    </r>
  </si>
  <si>
    <r>
      <rPr>
        <sz val="8"/>
        <color indexed="10"/>
        <rFont val="Arial"/>
        <family val="2"/>
      </rPr>
      <t>Symbicort/Assieme</t>
    </r>
    <r>
      <rPr>
        <sz val="8"/>
        <rFont val="Arial"/>
        <family val="2"/>
      </rPr>
      <t xml:space="preserve"> </t>
    </r>
    <r>
      <rPr>
        <sz val="8"/>
        <color indexed="10"/>
        <rFont val="Arial"/>
        <family val="2"/>
      </rPr>
      <t>MITE</t>
    </r>
    <r>
      <rPr>
        <sz val="8"/>
        <rFont val="Arial"/>
        <family val="2"/>
      </rPr>
      <t xml:space="preserve"> è indicato negli adulti, negli adolescenti, e nei bambini di età superiore ai 6 anni. Nota: SymbicortMite (80 mcg /4,5 mcg /inalazione) non è appropriato per il trattamento di pazienti con asma grave; </t>
    </r>
    <r>
      <rPr>
        <sz val="8"/>
        <color indexed="10"/>
        <rFont val="Arial"/>
        <family val="2"/>
      </rPr>
      <t xml:space="preserve">Duoresp/Pulmelia </t>
    </r>
    <r>
      <rPr>
        <sz val="8"/>
        <rFont val="Arial"/>
        <family val="2"/>
      </rPr>
      <t xml:space="preserve">è indicato esclusivamente negli adulti di età pari o superiore ai 18 anni; </t>
    </r>
    <r>
      <rPr>
        <sz val="8"/>
        <color indexed="10"/>
        <rFont val="Arial"/>
        <family val="2"/>
      </rPr>
      <t>Gibiter/Fobuler/Sinestic</t>
    </r>
    <r>
      <rPr>
        <sz val="8"/>
        <rFont val="Arial"/>
        <family val="2"/>
      </rPr>
      <t xml:space="preserve"> </t>
    </r>
    <r>
      <rPr>
        <sz val="8"/>
        <color indexed="10"/>
        <rFont val="Arial"/>
        <family val="2"/>
      </rPr>
      <t>320/9</t>
    </r>
    <r>
      <rPr>
        <sz val="8"/>
        <rFont val="Arial"/>
        <family val="2"/>
      </rPr>
      <t xml:space="preserve">sono indicati negli adulti e adolescenti di età compresa tra 12-17 anni; </t>
    </r>
    <r>
      <rPr>
        <sz val="8"/>
        <color indexed="10"/>
        <rFont val="Arial"/>
        <family val="2"/>
      </rPr>
      <t>Sinestic 160/4,5</t>
    </r>
    <r>
      <rPr>
        <sz val="8"/>
        <rFont val="Arial"/>
        <family val="2"/>
      </rPr>
      <t xml:space="preserve"> è indicato negli adulti, negli adolescenti (dai 12 anni in su)</t>
    </r>
  </si>
  <si>
    <r>
      <rPr>
        <sz val="8"/>
        <color indexed="10"/>
        <rFont val="Arial"/>
        <family val="2"/>
      </rPr>
      <t xml:space="preserve">Symbicort 160+4,5/Fobuler/Gibite/Pulmelia </t>
    </r>
    <r>
      <rPr>
        <sz val="8"/>
        <rFont val="Arial"/>
        <family val="2"/>
      </rPr>
      <t xml:space="preserve">sono indicato negli adulti di età pari o superiore ai 18 anni, per il trattamento sintomatico di pazienti con BPCO con volume espiratorio massimo in 1 secondo </t>
    </r>
    <r>
      <rPr>
        <b/>
        <sz val="8"/>
        <rFont val="Arial"/>
        <family val="2"/>
      </rPr>
      <t>(FEV</t>
    </r>
    <r>
      <rPr>
        <b/>
        <vertAlign val="subscript"/>
        <sz val="8"/>
        <rFont val="Arial"/>
        <family val="2"/>
      </rPr>
      <t>1</t>
    </r>
    <r>
      <rPr>
        <b/>
        <sz val="8"/>
        <rFont val="Arial"/>
        <family val="2"/>
      </rPr>
      <t>) &lt;70%</t>
    </r>
    <r>
      <rPr>
        <sz val="8"/>
        <rFont val="Arial"/>
        <family val="2"/>
      </rPr>
      <t xml:space="preserve"> del valore normale previsto (dopo l’impiego del broncodilatatore) e storia di riacutizzazioni nonostante la terapia regolare con broncodilatatori </t>
    </r>
    <r>
      <rPr>
        <sz val="8"/>
        <color indexed="10"/>
        <rFont val="Arial"/>
        <family val="2"/>
      </rPr>
      <t>Assieme 160+4,5/Sinestic/ Duoresp/ Symbicort 160+4,5</t>
    </r>
    <r>
      <rPr>
        <sz val="8"/>
        <rFont val="Arial"/>
        <family val="2"/>
      </rPr>
      <t xml:space="preserve">  è indicato negli adulti, di età uguale o superiore ai 18 anni, per il trattamento sintomatico di pazienti con BPCO grave con volume espiratorio forzato in 1 secondo </t>
    </r>
    <r>
      <rPr>
        <b/>
        <sz val="8"/>
        <rFont val="Arial"/>
        <family val="2"/>
      </rPr>
      <t>(FEV1) &lt;50 %</t>
    </r>
    <r>
      <rPr>
        <sz val="8"/>
        <rFont val="Arial"/>
        <family val="2"/>
      </rPr>
      <t xml:space="preserve"> del normale e storia di ripetute riacutizzazioni, con sintomi significativi nonostante la terapia regolare con broncodilatatori a lunga durata d'azione.</t>
    </r>
  </si>
  <si>
    <t>R03AK08</t>
  </si>
  <si>
    <t>formoterolo e beclometasone</t>
  </si>
  <si>
    <r>
      <rPr>
        <sz val="8"/>
        <color indexed="10"/>
        <rFont val="Arial"/>
        <family val="2"/>
      </rPr>
      <t>FORMODUAL/FOSTER/INUVER</t>
    </r>
    <r>
      <rPr>
        <sz val="8"/>
        <rFont val="Arial"/>
        <family val="2"/>
      </rPr>
      <t xml:space="preserve"> è indicato nel trattamento regolare dell’</t>
    </r>
    <r>
      <rPr>
        <b/>
        <sz val="8"/>
        <rFont val="Arial"/>
        <family val="2"/>
      </rPr>
      <t>asma</t>
    </r>
    <r>
      <rPr>
        <sz val="8"/>
        <rFont val="Arial"/>
        <family val="2"/>
      </rPr>
      <t xml:space="preserve"> quando l’uso di un prodotto di associazione (corticosteroidi per via inalatoria e beta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–agonisti a lunga durata d’azione) è appropriato: – in pazienti non adeguatamente controllati con corticosteroidi per via inalatoria e beta2–agonisti per via inalatoria a breve durata d’azione usati "al bisogno" oppure  in pazienti che sono già adeguatamente controllati sia con corticosteroidi per via inalatoria che con beta2–agonisti a lunga durata d’azione.</t>
    </r>
  </si>
  <si>
    <r>
      <t xml:space="preserve">Indicati in pazienti adulti.  Nota: non sono disponibili dati clinici significativi sull’uso di </t>
    </r>
    <r>
      <rPr>
        <sz val="8"/>
        <color indexed="10"/>
        <rFont val="Arial"/>
        <family val="2"/>
      </rPr>
      <t>INUVER</t>
    </r>
    <r>
      <rPr>
        <sz val="8"/>
        <rFont val="Arial"/>
        <family val="2"/>
      </rPr>
      <t xml:space="preserve"> per il trattamento degli attacchi acuti di asma.</t>
    </r>
  </si>
  <si>
    <r>
      <rPr>
        <sz val="8"/>
        <color indexed="10"/>
        <rFont val="Arial"/>
        <family val="2"/>
      </rPr>
      <t>FORMODUAL/FOSTER/INUVER</t>
    </r>
    <r>
      <rPr>
        <sz val="8"/>
        <rFont val="Arial"/>
        <family val="2"/>
      </rPr>
      <t xml:space="preserve"> si usa per il trattamento sintomatico di pazienti con </t>
    </r>
    <r>
      <rPr>
        <b/>
        <sz val="8"/>
        <rFont val="Arial"/>
        <family val="2"/>
      </rPr>
      <t>BPCO grave</t>
    </r>
    <r>
      <rPr>
        <sz val="8"/>
        <rFont val="Arial"/>
        <family val="2"/>
      </rPr>
      <t xml:space="preserve"> (FEV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 xml:space="preserve"> &lt; 50% del valore normale predetto) e anamnesi di riacutizzazioni ripetute, con presenza di sintomi significativi nonostante la terapia regolare con broncodilatatori a lunga durata d’azione.</t>
    </r>
  </si>
  <si>
    <t>R03AK10</t>
  </si>
  <si>
    <t>Vilanterolo Fluticasone</t>
  </si>
  <si>
    <r>
      <rPr>
        <sz val="8"/>
        <color indexed="10"/>
        <rFont val="Arial"/>
        <family val="2"/>
      </rPr>
      <t>RELVAR /REVINTY ELLIPTA</t>
    </r>
    <r>
      <rPr>
        <sz val="8"/>
        <rFont val="Arial"/>
        <family val="2"/>
      </rPr>
      <t xml:space="preserve"> indicati per il trattamento regolare dell'asma negli adulti e negli adolescenti di età maggiore o uguale a 12 anni quando sia appropriato l'uso di un medicinale di combinazione (beta2-agonista a lunga durata di azione e corticosteroide per via inalatoria):
Pazienti non adeguatamente controllati con corticosteroidi per via inalatoria e beta2 agonisti per inalazione a breve durata d'azione usati “al bisogno“; pazienti già adeguatamente controllati con corticosteroidi per via inalatoria e beta2-agonisti per inalazione a lunga durata d’azione</t>
    </r>
  </si>
  <si>
    <r>
      <t>La sicurezza e l'efficacia nei bambini al di sotto dei 12 anni di età non sono ancora state stabilite nell'indicazione asma.Non esiste alcuna indicazione per un uso specifico (</t>
    </r>
    <r>
      <rPr>
        <sz val="8"/>
        <color indexed="10"/>
        <rFont val="Arial"/>
        <family val="2"/>
      </rPr>
      <t>dosaggio 92+22</t>
    </r>
    <r>
      <rPr>
        <sz val="8"/>
        <rFont val="Arial"/>
        <family val="2"/>
      </rPr>
      <t>) nella popolazione pediatrica per l'indicazione di BPCO.</t>
    </r>
  </si>
  <si>
    <r>
      <rPr>
        <sz val="8"/>
        <color indexed="10"/>
        <rFont val="Arial"/>
        <family val="2"/>
      </rPr>
      <t>Relvar/Revinty 92+22</t>
    </r>
    <r>
      <rPr>
        <sz val="8"/>
        <rFont val="Arial"/>
        <family val="2"/>
      </rPr>
      <t xml:space="preserve"> è indicato per il trattamento sintomatico degli adulti con BPCO con un volume espiratorio forzato in 1 secondo (Forced Expiratory Volume in 1 second, FEV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 &lt;70% del valore normale previsto (post–broncodilatatore) con una storia di riacutizzazioni nonostante la terapia regolare con broncodilatatore.</t>
    </r>
  </si>
  <si>
    <t>R03AK11</t>
  </si>
  <si>
    <t>Formoterolo Fluticasone</t>
  </si>
  <si>
    <t>Abriff/Affera/Flutiformo</t>
  </si>
  <si>
    <r>
      <rPr>
        <sz val="8"/>
        <color indexed="10"/>
        <rFont val="Arial"/>
        <family val="2"/>
      </rPr>
      <t>ABRIFF/AFFERA/FLUTIFORMO</t>
    </r>
    <r>
      <rPr>
        <sz val="8"/>
        <rFont val="Arial"/>
        <family val="2"/>
      </rPr>
      <t xml:space="preserve"> Questa combinazione a dose fissa di fluticasone propionato e formoterolo fumarato è indicata per il trattamento regolare dell’asma quando l’uso di un prodotto di associazione (corticosteroide per via inalatoria e β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–agonista a lunga durata d’azione) è appropriato, ovvero:  in pazienti non adeguatamente controllati con corticosteroidi per via inalatoria e β2–agonisti a breve durata d’azione "al bisogno" oppure in pazienti già adeguatamente controllati sia con corticosteroidi per via inalatoria che con β2–agonisti a lunga durata d’azione.</t>
    </r>
  </si>
  <si>
    <r>
      <rPr>
        <sz val="8"/>
        <color indexed="10"/>
        <rFont val="Arial"/>
        <family val="2"/>
      </rPr>
      <t>Abriff/Affera/Flutiformo 50+5</t>
    </r>
    <r>
      <rPr>
        <sz val="8"/>
        <rFont val="Arial"/>
        <family val="2"/>
      </rPr>
      <t xml:space="preserve">  è indicato negli adulti, negli adolescenti e nei bambini al di sopra dei 12 anni.
</t>
    </r>
    <r>
      <rPr>
        <sz val="8"/>
        <color indexed="10"/>
        <rFont val="Arial"/>
        <family val="2"/>
      </rPr>
      <t>Abriff/Affera/Flutiformo 125+5</t>
    </r>
    <r>
      <rPr>
        <sz val="8"/>
        <rFont val="Arial"/>
        <family val="2"/>
      </rPr>
      <t xml:space="preserve">  è indicato negli adulti e negli adolescenti al di sopra dei 12 anni.
</t>
    </r>
    <r>
      <rPr>
        <sz val="8"/>
        <color indexed="10"/>
        <rFont val="Arial"/>
        <family val="2"/>
      </rPr>
      <t>Abriff/Affera/Flutiformo 250+10</t>
    </r>
    <r>
      <rPr>
        <sz val="8"/>
        <rFont val="Arial"/>
        <family val="2"/>
      </rPr>
      <t xml:space="preserve"> è indicato solo negli adulti.</t>
    </r>
  </si>
  <si>
    <t>principio attivo</t>
  </si>
  <si>
    <t>nome commerciale</t>
  </si>
  <si>
    <t>forma farmaceutica</t>
  </si>
  <si>
    <t>Prezzo aggiornato al 15/03/2023</t>
  </si>
  <si>
    <t>Costo dose aggiornato al 15/03/2023</t>
  </si>
  <si>
    <t>Posologia aggiornato al 15/03/2023</t>
  </si>
  <si>
    <t>Costo mese aggiornato al 15/03/2023</t>
  </si>
  <si>
    <t>R03AL08</t>
  </si>
  <si>
    <t>vilanterolo, umeclidinio bromuro e fluticasone furoato</t>
  </si>
  <si>
    <t>ELEBRATO ELLIPTA</t>
  </si>
  <si>
    <t>Polvere per inalazione 30 dosi</t>
  </si>
  <si>
    <r>
      <rPr>
        <sz val="8"/>
        <color indexed="10"/>
        <rFont val="Arial"/>
        <family val="2"/>
      </rPr>
      <t xml:space="preserve">BPCO:  </t>
    </r>
    <r>
      <rPr>
        <sz val="8"/>
        <rFont val="Arial"/>
        <family val="2"/>
      </rPr>
      <t>trattamento di mantenimento nei pazienti adulti con BPCO da moderata a severa, che non sono adeguatamente trattati dalla combinazione di un corticosteroide per via inalatoria e un β2 agonista a lunga durata d’azione o una combinazione di β2 agonisti a lunga durata d’azione ed un antagonista muscarinico a lunga durata d’azione</t>
    </r>
  </si>
  <si>
    <t>non deve essere utilizzato in pazienti con asma, non ci sono dati a supporto  per il trattamento di episodi acuti di broncospasmo o di una esacerbazione acuta di BPCO, non esiste alcun uso specifico nella popolazione pediatrica (sotto i 18 anni) nell’indicazione BPCO</t>
  </si>
  <si>
    <t>RRL (ricetta ripetibile limitativa)</t>
  </si>
  <si>
    <t>PT</t>
  </si>
  <si>
    <t>nota aifa 99</t>
  </si>
  <si>
    <t>no</t>
  </si>
  <si>
    <t>TRELEGY ELLIPTA</t>
  </si>
  <si>
    <t>R03AL09</t>
  </si>
  <si>
    <t>formoterolo, glicopirronio bromuro e beclometasone</t>
  </si>
  <si>
    <t>TRIMBOW</t>
  </si>
  <si>
    <t>Soluzione pressurizzata per inalazione 120 dosi</t>
  </si>
  <si>
    <r>
      <rPr>
        <sz val="8"/>
        <color indexed="10"/>
        <rFont val="Arial"/>
        <family val="2"/>
      </rPr>
      <t>BPCO:</t>
    </r>
    <r>
      <rPr>
        <sz val="8"/>
        <rFont val="Arial"/>
        <family val="2"/>
      </rPr>
      <t xml:space="preserve"> Terapia di mantenimento in pazienti adulti affetti da BPCO da moderata a severa per i quali l’associazione di un corticosteroide inalatorio e un beta2-agonista a lunga durata d’azione o l’associazione di un beta2-agonista a lunga durata d’azione e un antagonista muscarinico a lunga durata d’azione non costituiscano un trattamento adeguato</t>
    </r>
  </si>
  <si>
    <r>
      <rPr>
        <sz val="8"/>
        <color rgb="FFFF0000"/>
        <rFont val="Arial"/>
        <family val="2"/>
      </rPr>
      <t>ASMA</t>
    </r>
    <r>
      <rPr>
        <sz val="8"/>
        <rFont val="Arial"/>
        <family val="2"/>
      </rPr>
      <t>: terapia di mantenimento dell'asma in pazienti adulti per i quali l'associazione di un beta2-agonista a lunga durata d'azione e una dose media di corticosteroidi inalatori non consenta un controllo adeguato e che abbiano manifestato una o più esacerbazioni dell'asma nell'anno precedente</t>
    </r>
  </si>
  <si>
    <t>R03AL11 </t>
  </si>
  <si>
    <t>formoterolo, glicopirronio bromuro e budesonide</t>
  </si>
  <si>
    <t>TRIXEO AEROSPHERE</t>
  </si>
  <si>
    <t>Sospensione pressurizzata per inalazione 120 dosi</t>
  </si>
  <si>
    <t>non è indicato per il trattamento degli episodi acuti di broncospasmo ad es. come terapia di soccorso</t>
  </si>
  <si>
    <t>R03AL12</t>
  </si>
  <si>
    <t>indacaterolo, glicopirronio bromuro e mometasone</t>
  </si>
  <si>
    <t>ENERZAIR BREEZEHALER</t>
  </si>
  <si>
    <r>
      <rPr>
        <sz val="8"/>
        <color rgb="FFFF0000"/>
        <rFont val="Arial"/>
      </rPr>
      <t>ASMA</t>
    </r>
    <r>
      <rPr>
        <sz val="8"/>
        <color rgb="FF000000"/>
        <rFont val="Arial"/>
      </rPr>
      <t>: terapia di mantenimento dell'asma in pazienti adulti non adeguatamente controllati da un'associazione di mantenimento di un beta2-agonista a lunga durata d'azione e alte dosi di corticosteroide per uso inalatorio che abbiano manifestato una o più riacutizzazioni dell'asma nell'anno precedente</t>
    </r>
  </si>
  <si>
    <t>non deve essere utilizzato per trattare i sintomi acuti dell'asma, compresi episodi acuti di broncospasmo</t>
  </si>
  <si>
    <t>72,70 €-77 €</t>
  </si>
  <si>
    <t>0,60 - 0,64</t>
  </si>
  <si>
    <t xml:space="preserve"> non c'è indicazione per il trattamemto degli episodi acuti di broncospasmo o si un peggioramneto acuto della malattia (cioà come etrapia di emergenza). Non ci sono dati nell apopolazione pedaitrica al di sotto dei 18 anni.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</si>
</sst>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&quot;€&quot;\ #,##0.00"/>
    <numFmt numFmtId="165" formatCode="d/m;@"/>
    <numFmt numFmtId="166" formatCode="0.0000"/>
    <numFmt numFmtId="167" formatCode="_-* #,##0.00\ [$€-410]_-;\-* #,##0.00\ [$€-410]_-;_-* &quot;-&quot;??\ [$€-410]_-;_-@_-"/>
  </numFmts>
  <fonts count="30" x14ac:knownFonts="1">
    <font>
      <sz val="10"/>
      <name val="Arial"/>
    </font>
    <font>
      <sz val="10"/>
      <name val="Verdana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bscript"/>
      <sz val="9"/>
      <name val="Arial"/>
      <family val="2"/>
    </font>
    <font>
      <sz val="8"/>
      <name val="Verdana"/>
      <family val="2"/>
    </font>
    <font>
      <b/>
      <sz val="8"/>
      <name val="Verdana"/>
      <family val="2"/>
    </font>
    <font>
      <sz val="8"/>
      <name val="Arial"/>
      <family val="2"/>
    </font>
    <font>
      <b/>
      <sz val="9"/>
      <name val="Verdana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u/>
      <sz val="10"/>
      <name val="Verdana"/>
      <family val="2"/>
    </font>
    <font>
      <sz val="10"/>
      <name val="Arial"/>
      <family val="2"/>
    </font>
    <font>
      <sz val="8"/>
      <color indexed="10"/>
      <name val="Verdana"/>
      <family val="2"/>
    </font>
    <font>
      <b/>
      <sz val="8"/>
      <color indexed="10"/>
      <name val="Verdana"/>
      <family val="2"/>
    </font>
    <font>
      <sz val="9"/>
      <name val="Verdana"/>
      <family val="2"/>
    </font>
    <font>
      <sz val="8"/>
      <color indexed="10"/>
      <name val="Arial"/>
      <family val="2"/>
    </font>
    <font>
      <b/>
      <i/>
      <u/>
      <sz val="8"/>
      <name val="Arial"/>
      <family val="2"/>
    </font>
    <font>
      <vertAlign val="subscript"/>
      <sz val="8"/>
      <name val="Arial"/>
      <family val="2"/>
    </font>
    <font>
      <b/>
      <vertAlign val="subscript"/>
      <sz val="8"/>
      <name val="Arial"/>
      <family val="2"/>
    </font>
    <font>
      <u/>
      <sz val="10"/>
      <color theme="10"/>
      <name val="Arial"/>
      <family val="2"/>
    </font>
    <font>
      <sz val="9"/>
      <color theme="3"/>
      <name val="Verdana"/>
      <family val="2"/>
    </font>
    <font>
      <sz val="8"/>
      <color rgb="FFFF0000"/>
      <name val="Arial"/>
      <family val="2"/>
    </font>
    <font>
      <sz val="8"/>
      <color rgb="FFFF0000"/>
      <name val="Verdana"/>
      <family val="2"/>
    </font>
    <font>
      <sz val="10"/>
      <name val="Arial"/>
    </font>
    <font>
      <sz val="8"/>
      <color theme="1"/>
      <name val="Arial"/>
      <family val="2"/>
    </font>
    <font>
      <sz val="8"/>
      <color rgb="FFFF0000"/>
      <name val="Arial"/>
    </font>
    <font>
      <sz val="8"/>
      <color rgb="FF000000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1" fillId="0" borderId="0" applyNumberFormat="0" applyFill="0" applyBorder="0" applyAlignment="0" applyProtection="0"/>
    <xf numFmtId="44" fontId="25" fillId="0" borderId="0" applyFont="0" applyFill="0" applyBorder="0" applyAlignment="0" applyProtection="0"/>
  </cellStyleXfs>
  <cellXfs count="1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justify" vertic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164" fontId="3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top"/>
    </xf>
    <xf numFmtId="0" fontId="18" fillId="0" borderId="1" xfId="0" applyFont="1" applyBorder="1" applyAlignment="1">
      <alignment horizontal="justify" vertical="center"/>
    </xf>
    <xf numFmtId="0" fontId="3" fillId="0" borderId="1" xfId="0" applyFont="1" applyBorder="1"/>
    <xf numFmtId="0" fontId="2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top" wrapText="1"/>
    </xf>
    <xf numFmtId="166" fontId="0" fillId="0" borderId="0" xfId="0" applyNumberFormat="1"/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66" fontId="4" fillId="0" borderId="3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7" fontId="13" fillId="0" borderId="12" xfId="0" applyNumberFormat="1" applyFont="1" applyBorder="1" applyAlignment="1">
      <alignment horizontal="center" vertical="center" wrapText="1"/>
    </xf>
    <xf numFmtId="167" fontId="13" fillId="0" borderId="12" xfId="0" applyNumberFormat="1" applyFont="1" applyBorder="1" applyAlignment="1">
      <alignment horizontal="center" vertical="center"/>
    </xf>
    <xf numFmtId="44" fontId="13" fillId="0" borderId="13" xfId="2" applyFont="1" applyBorder="1" applyAlignment="1">
      <alignment horizontal="center" vertical="center"/>
    </xf>
    <xf numFmtId="1" fontId="13" fillId="0" borderId="1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2" fillId="0" borderId="10" xfId="0" applyFont="1" applyBorder="1" applyAlignment="1">
      <alignment horizontal="center" wrapText="1"/>
    </xf>
    <xf numFmtId="165" fontId="22" fillId="0" borderId="10" xfId="0" applyNumberFormat="1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4" fontId="1" fillId="0" borderId="23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2" fontId="1" fillId="0" borderId="28" xfId="0" applyNumberFormat="1" applyFont="1" applyBorder="1" applyAlignment="1">
      <alignment horizontal="center"/>
    </xf>
    <xf numFmtId="4" fontId="1" fillId="0" borderId="28" xfId="0" applyNumberFormat="1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2" fontId="1" fillId="0" borderId="30" xfId="0" applyNumberFormat="1" applyFont="1" applyBorder="1" applyAlignment="1">
      <alignment horizontal="center"/>
    </xf>
    <xf numFmtId="4" fontId="1" fillId="0" borderId="30" xfId="0" applyNumberFormat="1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2" fontId="1" fillId="0" borderId="32" xfId="0" applyNumberFormat="1" applyFont="1" applyBorder="1" applyAlignment="1">
      <alignment horizontal="center"/>
    </xf>
    <xf numFmtId="4" fontId="1" fillId="0" borderId="32" xfId="0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2" fontId="1" fillId="0" borderId="34" xfId="0" applyNumberFormat="1" applyFont="1" applyBorder="1" applyAlignment="1">
      <alignment horizontal="center"/>
    </xf>
    <xf numFmtId="4" fontId="1" fillId="0" borderId="34" xfId="0" applyNumberFormat="1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4" fontId="1" fillId="0" borderId="31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center"/>
    </xf>
    <xf numFmtId="4" fontId="1" fillId="0" borderId="35" xfId="0" applyNumberFormat="1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 applyAlignment="1">
      <alignment horizontal="center"/>
    </xf>
    <xf numFmtId="4" fontId="1" fillId="0" borderId="36" xfId="0" applyNumberFormat="1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1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28" xfId="0" applyFont="1" applyBorder="1" applyAlignment="1">
      <alignment wrapText="1"/>
    </xf>
    <xf numFmtId="49" fontId="1" fillId="0" borderId="28" xfId="0" applyNumberFormat="1" applyFont="1" applyBorder="1" applyAlignment="1">
      <alignment horizontal="center"/>
    </xf>
    <xf numFmtId="16" fontId="1" fillId="0" borderId="23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0" fontId="29" fillId="0" borderId="12" xfId="0" applyFont="1" applyBorder="1" applyAlignment="1">
      <alignment horizontal="center" vertical="center" wrapText="1"/>
    </xf>
    <xf numFmtId="44" fontId="13" fillId="0" borderId="4" xfId="0" applyNumberFormat="1" applyFont="1" applyBorder="1" applyAlignment="1">
      <alignment horizontal="center" vertical="center" wrapText="1"/>
    </xf>
    <xf numFmtId="44" fontId="13" fillId="0" borderId="5" xfId="0" applyNumberFormat="1" applyFont="1" applyBorder="1" applyAlignment="1">
      <alignment horizontal="center" vertical="center" wrapText="1"/>
    </xf>
    <xf numFmtId="44" fontId="13" fillId="0" borderId="7" xfId="2" applyFont="1" applyBorder="1" applyAlignment="1">
      <alignment horizontal="center" vertical="center" wrapText="1"/>
    </xf>
    <xf numFmtId="0" fontId="2" fillId="0" borderId="30" xfId="0" applyFont="1" applyBorder="1" applyAlignment="1">
      <alignment wrapText="1"/>
    </xf>
    <xf numFmtId="0" fontId="0" fillId="0" borderId="32" xfId="0" applyBorder="1" applyAlignment="1"/>
    <xf numFmtId="0" fontId="0" fillId="0" borderId="34" xfId="0" applyBorder="1" applyAlignment="1"/>
    <xf numFmtId="0" fontId="24" fillId="0" borderId="23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1" fillId="0" borderId="3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0" fillId="0" borderId="34" xfId="0" applyBorder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8" xfId="0" applyBorder="1" applyAlignment="1">
      <alignment horizont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2" fillId="0" borderId="23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3" fillId="0" borderId="23" xfId="0" applyFont="1" applyBorder="1" applyAlignment="1">
      <alignment horizontal="center" wrapText="1"/>
    </xf>
    <xf numFmtId="0" fontId="4" fillId="0" borderId="3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3" fillId="0" borderId="3" xfId="0" applyFont="1" applyBorder="1" applyAlignment="1">
      <alignment horizontal="justify" vertical="center"/>
    </xf>
    <xf numFmtId="0" fontId="0" fillId="0" borderId="19" xfId="0" applyBorder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4" fontId="13" fillId="0" borderId="4" xfId="0" applyNumberFormat="1" applyFont="1" applyBorder="1" applyAlignment="1">
      <alignment horizontal="center" vertical="center" wrapText="1"/>
    </xf>
    <xf numFmtId="44" fontId="13" fillId="0" borderId="5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4" fontId="13" fillId="0" borderId="7" xfId="2" applyFont="1" applyBorder="1" applyAlignment="1">
      <alignment horizontal="center" vertical="center" wrapText="1"/>
    </xf>
    <xf numFmtId="44" fontId="13" fillId="0" borderId="9" xfId="2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3" fillId="0" borderId="4" xfId="1" applyFont="1" applyBorder="1" applyAlignment="1">
      <alignment horizontal="center" vertical="center" wrapText="1"/>
    </xf>
    <xf numFmtId="44" fontId="13" fillId="0" borderId="5" xfId="0" applyNumberFormat="1" applyFont="1" applyBorder="1" applyAlignment="1">
      <alignment horizontal="right" vertical="center" wrapText="1"/>
    </xf>
    <xf numFmtId="0" fontId="3" fillId="0" borderId="41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</cellXfs>
  <cellStyles count="3">
    <cellStyle name="Collegamento ipertestuale" xfId="1" builtinId="8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opLeftCell="A12" zoomScale="75" zoomScaleNormal="75" workbookViewId="0">
      <selection activeCell="I20" sqref="I20"/>
    </sheetView>
  </sheetViews>
  <sheetFormatPr defaultColWidth="9.109375" defaultRowHeight="12.6" x14ac:dyDescent="0.2"/>
  <cols>
    <col min="1" max="1" width="23.88671875" style="1" bestFit="1" customWidth="1"/>
    <col min="2" max="2" width="28.6640625" style="1" bestFit="1" customWidth="1"/>
    <col min="3" max="3" width="20.44140625" style="1" bestFit="1" customWidth="1"/>
    <col min="4" max="4" width="50.44140625" style="1" customWidth="1"/>
    <col min="5" max="5" width="9.109375" style="1"/>
    <col min="6" max="6" width="20.33203125" style="1" customWidth="1"/>
    <col min="7" max="7" width="11.5546875" style="1" bestFit="1" customWidth="1"/>
    <col min="8" max="8" width="10.44140625" style="1" bestFit="1" customWidth="1"/>
    <col min="9" max="9" width="14.109375" style="1" customWidth="1"/>
    <col min="10" max="16384" width="9.109375" style="1"/>
  </cols>
  <sheetData>
    <row r="1" spans="1:9" s="33" customFormat="1" ht="12" thickBot="1" x14ac:dyDescent="0.3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</row>
    <row r="2" spans="1:9" s="6" customFormat="1" ht="34.799999999999997" thickBot="1" x14ac:dyDescent="0.25">
      <c r="A2" s="89" t="s">
        <v>9</v>
      </c>
      <c r="B2" s="90" t="s">
        <v>10</v>
      </c>
      <c r="C2" s="57" t="s">
        <v>11</v>
      </c>
      <c r="D2" s="57" t="s">
        <v>12</v>
      </c>
      <c r="E2" s="58">
        <v>42860</v>
      </c>
      <c r="F2" s="59">
        <v>9.82</v>
      </c>
      <c r="G2" s="59">
        <f>+F2/20</f>
        <v>0.49099999999999999</v>
      </c>
      <c r="H2" s="58">
        <v>42827</v>
      </c>
      <c r="I2" s="60" t="s">
        <v>13</v>
      </c>
    </row>
    <row r="3" spans="1:9" ht="26.25" customHeight="1" x14ac:dyDescent="0.2">
      <c r="A3" s="118" t="s">
        <v>14</v>
      </c>
      <c r="B3" s="120" t="s">
        <v>15</v>
      </c>
      <c r="C3" s="120" t="s">
        <v>16</v>
      </c>
      <c r="D3" s="124" t="s">
        <v>17</v>
      </c>
      <c r="E3" s="85" t="s">
        <v>18</v>
      </c>
      <c r="F3" s="86">
        <v>18.510000000000002</v>
      </c>
      <c r="G3" s="87">
        <f>+F3/60</f>
        <v>0.30850000000000005</v>
      </c>
      <c r="H3" s="85">
        <v>2</v>
      </c>
      <c r="I3" s="88">
        <f>+G3*H3*30</f>
        <v>18.510000000000002</v>
      </c>
    </row>
    <row r="4" spans="1:9" ht="21" customHeight="1" x14ac:dyDescent="0.2">
      <c r="A4" s="131"/>
      <c r="B4" s="120"/>
      <c r="C4" s="120"/>
      <c r="D4" s="125"/>
      <c r="E4" s="76" t="s">
        <v>19</v>
      </c>
      <c r="F4" s="74">
        <v>25.92</v>
      </c>
      <c r="G4" s="75">
        <f>+F4/60</f>
        <v>0.43200000000000005</v>
      </c>
      <c r="H4" s="76">
        <v>2</v>
      </c>
      <c r="I4" s="77">
        <f>+G4*H4*30</f>
        <v>25.92</v>
      </c>
    </row>
    <row r="5" spans="1:9" ht="18.75" customHeight="1" thickBot="1" x14ac:dyDescent="0.25">
      <c r="A5" s="131"/>
      <c r="B5" s="121"/>
      <c r="C5" s="121"/>
      <c r="D5" s="126"/>
      <c r="E5" s="80" t="s">
        <v>20</v>
      </c>
      <c r="F5" s="78">
        <v>32.5</v>
      </c>
      <c r="G5" s="79">
        <f>+F5/60</f>
        <v>0.54166666666666663</v>
      </c>
      <c r="H5" s="80">
        <v>2</v>
      </c>
      <c r="I5" s="81">
        <f>+G5*H5*30</f>
        <v>32.5</v>
      </c>
    </row>
    <row r="6" spans="1:9" ht="17.25" customHeight="1" x14ac:dyDescent="0.2">
      <c r="A6" s="132"/>
      <c r="B6" s="122" t="s">
        <v>21</v>
      </c>
      <c r="C6" s="122" t="s">
        <v>22</v>
      </c>
      <c r="D6" s="109" t="s">
        <v>23</v>
      </c>
      <c r="E6" s="72" t="s">
        <v>24</v>
      </c>
      <c r="F6" s="70">
        <v>26.2</v>
      </c>
      <c r="G6" s="71">
        <f>+F6/120</f>
        <v>0.21833333333333332</v>
      </c>
      <c r="H6" s="72">
        <v>2</v>
      </c>
      <c r="I6" s="82">
        <f t="shared" ref="I6:I10" si="0">+G6*H6*30</f>
        <v>13.1</v>
      </c>
    </row>
    <row r="7" spans="1:9" ht="17.25" customHeight="1" x14ac:dyDescent="0.2">
      <c r="A7" s="132"/>
      <c r="B7" s="120"/>
      <c r="C7" s="120"/>
      <c r="D7" s="110"/>
      <c r="E7" s="76" t="s">
        <v>25</v>
      </c>
      <c r="F7" s="74">
        <v>30</v>
      </c>
      <c r="G7" s="75">
        <f>+F7/120</f>
        <v>0.25</v>
      </c>
      <c r="H7" s="76">
        <v>2</v>
      </c>
      <c r="I7" s="83">
        <f t="shared" si="0"/>
        <v>15</v>
      </c>
    </row>
    <row r="8" spans="1:9" ht="18" customHeight="1" thickBot="1" x14ac:dyDescent="0.25">
      <c r="A8" s="132"/>
      <c r="B8" s="121"/>
      <c r="C8" s="121"/>
      <c r="D8" s="111"/>
      <c r="E8" s="80" t="s">
        <v>26</v>
      </c>
      <c r="F8" s="78">
        <v>40</v>
      </c>
      <c r="G8" s="79">
        <f>+F8/120</f>
        <v>0.33333333333333331</v>
      </c>
      <c r="H8" s="80">
        <v>2</v>
      </c>
      <c r="I8" s="84">
        <f t="shared" si="0"/>
        <v>20</v>
      </c>
    </row>
    <row r="9" spans="1:9" ht="34.5" customHeight="1" x14ac:dyDescent="0.2">
      <c r="A9" s="132"/>
      <c r="B9" s="122" t="s">
        <v>27</v>
      </c>
      <c r="C9" s="122" t="s">
        <v>28</v>
      </c>
      <c r="D9" s="136" t="s">
        <v>17</v>
      </c>
      <c r="E9" s="72" t="s">
        <v>19</v>
      </c>
      <c r="F9" s="70">
        <v>41.14</v>
      </c>
      <c r="G9" s="71">
        <f>+F9/60</f>
        <v>0.68566666666666665</v>
      </c>
      <c r="H9" s="72">
        <v>2</v>
      </c>
      <c r="I9" s="73">
        <f t="shared" si="0"/>
        <v>41.14</v>
      </c>
    </row>
    <row r="10" spans="1:9" ht="35.25" customHeight="1" thickBot="1" x14ac:dyDescent="0.25">
      <c r="A10" s="132"/>
      <c r="B10" s="121"/>
      <c r="C10" s="121"/>
      <c r="D10" s="126"/>
      <c r="E10" s="80" t="s">
        <v>20</v>
      </c>
      <c r="F10" s="78">
        <v>53.87</v>
      </c>
      <c r="G10" s="79">
        <f>+F10/60</f>
        <v>0.89783333333333326</v>
      </c>
      <c r="H10" s="80">
        <v>2</v>
      </c>
      <c r="I10" s="81">
        <f t="shared" si="0"/>
        <v>53.87</v>
      </c>
    </row>
    <row r="11" spans="1:9" ht="35.25" customHeight="1" x14ac:dyDescent="0.2">
      <c r="A11" s="132"/>
      <c r="B11" s="122" t="s">
        <v>29</v>
      </c>
      <c r="C11" s="122" t="s">
        <v>28</v>
      </c>
      <c r="D11" s="136" t="s">
        <v>17</v>
      </c>
      <c r="E11" s="72" t="s">
        <v>19</v>
      </c>
      <c r="F11" s="70">
        <v>34.57</v>
      </c>
      <c r="G11" s="71">
        <f>+F11/60</f>
        <v>0.57616666666666672</v>
      </c>
      <c r="H11" s="72">
        <v>2</v>
      </c>
      <c r="I11" s="73">
        <f t="shared" ref="I11:I12" si="1">+G11*H11*30</f>
        <v>34.57</v>
      </c>
    </row>
    <row r="12" spans="1:9" ht="35.25" customHeight="1" thickBot="1" x14ac:dyDescent="0.25">
      <c r="A12" s="133"/>
      <c r="B12" s="121"/>
      <c r="C12" s="121"/>
      <c r="D12" s="126"/>
      <c r="E12" s="80" t="s">
        <v>20</v>
      </c>
      <c r="F12" s="78">
        <v>45.24</v>
      </c>
      <c r="G12" s="79">
        <f>+F12/60</f>
        <v>0.754</v>
      </c>
      <c r="H12" s="80">
        <v>2</v>
      </c>
      <c r="I12" s="81">
        <f t="shared" si="1"/>
        <v>45.24</v>
      </c>
    </row>
    <row r="13" spans="1:9" ht="53.25" customHeight="1" x14ac:dyDescent="0.2">
      <c r="A13" s="118" t="s">
        <v>30</v>
      </c>
      <c r="B13" s="122" t="s">
        <v>31</v>
      </c>
      <c r="C13" s="61" t="s">
        <v>22</v>
      </c>
      <c r="D13" s="91" t="s">
        <v>32</v>
      </c>
      <c r="E13" s="61" t="s">
        <v>33</v>
      </c>
      <c r="F13" s="62">
        <v>46.95</v>
      </c>
      <c r="G13" s="63">
        <f>+F13/120</f>
        <v>0.39125000000000004</v>
      </c>
      <c r="H13" s="92" t="s">
        <v>34</v>
      </c>
      <c r="I13" s="64" t="s">
        <v>35</v>
      </c>
    </row>
    <row r="14" spans="1:9" ht="78" customHeight="1" x14ac:dyDescent="0.2">
      <c r="A14" s="131"/>
      <c r="B14" s="120"/>
      <c r="C14" s="2" t="s">
        <v>22</v>
      </c>
      <c r="D14" s="93" t="s">
        <v>36</v>
      </c>
      <c r="E14" s="2" t="s">
        <v>37</v>
      </c>
      <c r="F14" s="3">
        <v>51.94</v>
      </c>
      <c r="G14" s="3">
        <f>+F14/120</f>
        <v>0.43283333333333329</v>
      </c>
      <c r="H14" s="4" t="s">
        <v>34</v>
      </c>
      <c r="I14" s="65" t="s">
        <v>38</v>
      </c>
    </row>
    <row r="15" spans="1:9" ht="53.25" customHeight="1" thickBot="1" x14ac:dyDescent="0.3">
      <c r="A15" s="129"/>
      <c r="B15" s="123"/>
      <c r="C15" s="66" t="s">
        <v>28</v>
      </c>
      <c r="D15" s="94" t="s">
        <v>39</v>
      </c>
      <c r="E15" s="66" t="s">
        <v>40</v>
      </c>
      <c r="F15" s="67">
        <v>52.09</v>
      </c>
      <c r="G15" s="67">
        <f>+F15/60</f>
        <v>0.86816666666666675</v>
      </c>
      <c r="H15" s="95" t="s">
        <v>41</v>
      </c>
      <c r="I15" s="69" t="s">
        <v>42</v>
      </c>
    </row>
    <row r="16" spans="1:9" ht="47.25" customHeight="1" x14ac:dyDescent="0.2">
      <c r="A16" s="118" t="s">
        <v>43</v>
      </c>
      <c r="B16" s="127" t="s">
        <v>44</v>
      </c>
      <c r="C16" s="61" t="s">
        <v>45</v>
      </c>
      <c r="D16" s="134" t="s">
        <v>46</v>
      </c>
      <c r="E16" s="61" t="s">
        <v>47</v>
      </c>
      <c r="F16" s="62">
        <v>49.31</v>
      </c>
      <c r="G16" s="63">
        <f>+F16/120</f>
        <v>0.41091666666666671</v>
      </c>
      <c r="H16" s="96" t="s">
        <v>41</v>
      </c>
      <c r="I16" s="64" t="s">
        <v>48</v>
      </c>
    </row>
    <row r="17" spans="1:9" ht="45" customHeight="1" thickBot="1" x14ac:dyDescent="0.25">
      <c r="A17" s="129"/>
      <c r="B17" s="130"/>
      <c r="C17" s="66" t="s">
        <v>49</v>
      </c>
      <c r="D17" s="135"/>
      <c r="E17" s="66" t="s">
        <v>47</v>
      </c>
      <c r="F17" s="67">
        <v>51.91</v>
      </c>
      <c r="G17" s="68">
        <f>+F17/120</f>
        <v>0.43258333333333332</v>
      </c>
      <c r="H17" s="66" t="s">
        <v>41</v>
      </c>
      <c r="I17" s="69" t="s">
        <v>50</v>
      </c>
    </row>
    <row r="18" spans="1:9" ht="106.5" customHeight="1" x14ac:dyDescent="0.2">
      <c r="A18" s="118" t="s">
        <v>51</v>
      </c>
      <c r="B18" s="127" t="s">
        <v>52</v>
      </c>
      <c r="C18" s="127" t="s">
        <v>53</v>
      </c>
      <c r="D18" s="97" t="s">
        <v>54</v>
      </c>
      <c r="E18" s="61" t="s">
        <v>55</v>
      </c>
      <c r="F18" s="62">
        <v>47.03</v>
      </c>
      <c r="G18" s="63">
        <f>+F18/30</f>
        <v>1.5676666666666668</v>
      </c>
      <c r="H18" s="61">
        <v>1</v>
      </c>
      <c r="I18" s="64">
        <v>47.03</v>
      </c>
    </row>
    <row r="19" spans="1:9" ht="66" customHeight="1" thickBot="1" x14ac:dyDescent="0.25">
      <c r="A19" s="119"/>
      <c r="B19" s="128"/>
      <c r="C19" s="128"/>
      <c r="D19" s="98" t="s">
        <v>56</v>
      </c>
      <c r="E19" s="66" t="s">
        <v>57</v>
      </c>
      <c r="F19" s="67">
        <v>47.03</v>
      </c>
      <c r="G19" s="68">
        <f>+F19/30</f>
        <v>1.5676666666666668</v>
      </c>
      <c r="H19" s="66">
        <v>1</v>
      </c>
      <c r="I19" s="69">
        <v>47.03</v>
      </c>
    </row>
    <row r="20" spans="1:9" x14ac:dyDescent="0.2">
      <c r="A20" s="112" t="s">
        <v>58</v>
      </c>
      <c r="B20" s="115" t="s">
        <v>59</v>
      </c>
      <c r="C20" s="115" t="s">
        <v>60</v>
      </c>
      <c r="D20" s="106" t="s">
        <v>61</v>
      </c>
      <c r="E20" s="99" t="s">
        <v>62</v>
      </c>
      <c r="F20" s="70">
        <v>33</v>
      </c>
      <c r="G20" s="71">
        <f>+F20/120</f>
        <v>0.27500000000000002</v>
      </c>
      <c r="H20" s="72">
        <v>4</v>
      </c>
      <c r="I20" s="73">
        <f>+G20*H20*30</f>
        <v>33</v>
      </c>
    </row>
    <row r="21" spans="1:9" x14ac:dyDescent="0.2">
      <c r="A21" s="113"/>
      <c r="B21" s="116"/>
      <c r="C21" s="116"/>
      <c r="D21" s="107"/>
      <c r="E21" s="100" t="s">
        <v>63</v>
      </c>
      <c r="F21" s="74">
        <v>50.17</v>
      </c>
      <c r="G21" s="75">
        <f>+F21/120</f>
        <v>0.41808333333333336</v>
      </c>
      <c r="H21" s="76">
        <v>4</v>
      </c>
      <c r="I21" s="77">
        <f>+G21*H21*30</f>
        <v>50.17</v>
      </c>
    </row>
    <row r="22" spans="1:9" ht="13.2" thickBot="1" x14ac:dyDescent="0.25">
      <c r="A22" s="114"/>
      <c r="B22" s="117"/>
      <c r="C22" s="117"/>
      <c r="D22" s="108"/>
      <c r="E22" s="101" t="s">
        <v>64</v>
      </c>
      <c r="F22" s="78">
        <v>73.98</v>
      </c>
      <c r="G22" s="79">
        <f>+F22/120</f>
        <v>0.61650000000000005</v>
      </c>
      <c r="H22" s="80">
        <v>4</v>
      </c>
      <c r="I22" s="81">
        <f>+G22*H22*30</f>
        <v>73.98</v>
      </c>
    </row>
    <row r="23" spans="1:9" x14ac:dyDescent="0.2">
      <c r="A23" s="2"/>
      <c r="B23" s="2"/>
      <c r="C23" s="2"/>
      <c r="D23" s="2"/>
      <c r="E23" s="4"/>
      <c r="F23" s="3"/>
      <c r="G23" s="2"/>
      <c r="H23" s="2"/>
      <c r="I23" s="2"/>
    </row>
    <row r="24" spans="1:9" x14ac:dyDescent="0.2">
      <c r="A24" s="2"/>
      <c r="B24" s="2"/>
      <c r="C24" s="2"/>
      <c r="D24" s="2"/>
      <c r="E24" s="4"/>
      <c r="F24" s="3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3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3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3"/>
      <c r="G27" s="2"/>
      <c r="H27" s="2"/>
      <c r="I27" s="2"/>
    </row>
    <row r="28" spans="1:9" x14ac:dyDescent="0.2">
      <c r="A28" s="2"/>
      <c r="B28" s="2"/>
      <c r="C28" s="2"/>
      <c r="D28" s="2"/>
      <c r="E28" s="2"/>
      <c r="F28" s="3"/>
      <c r="G28" s="2"/>
      <c r="H28" s="2"/>
      <c r="I28" s="2"/>
    </row>
    <row r="29" spans="1:9" x14ac:dyDescent="0.2">
      <c r="A29" s="2"/>
      <c r="B29" s="2"/>
      <c r="C29" s="2"/>
      <c r="D29" s="2"/>
      <c r="E29" s="2"/>
      <c r="F29" s="3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3"/>
      <c r="G30" s="2"/>
      <c r="H30" s="2"/>
      <c r="I30" s="2"/>
    </row>
    <row r="31" spans="1:9" x14ac:dyDescent="0.2">
      <c r="A31" s="2"/>
      <c r="B31" s="2"/>
      <c r="C31" s="2"/>
      <c r="D31" s="2"/>
      <c r="E31" s="2"/>
      <c r="F31" s="3"/>
      <c r="G31" s="2"/>
      <c r="H31" s="2"/>
      <c r="I31" s="2"/>
    </row>
    <row r="32" spans="1:9" x14ac:dyDescent="0.2">
      <c r="A32" s="2"/>
      <c r="B32" s="2"/>
      <c r="C32" s="2"/>
      <c r="D32" s="2"/>
      <c r="E32" s="2"/>
      <c r="F32" s="3"/>
      <c r="G32" s="2"/>
      <c r="H32" s="2"/>
      <c r="I32" s="2"/>
    </row>
    <row r="33" spans="1:9" x14ac:dyDescent="0.2">
      <c r="A33" s="2"/>
      <c r="B33" s="2"/>
      <c r="C33" s="2"/>
      <c r="D33" s="2"/>
      <c r="E33" s="2"/>
      <c r="F33" s="3"/>
      <c r="G33" s="2"/>
      <c r="H33" s="2"/>
      <c r="I33" s="2"/>
    </row>
    <row r="34" spans="1:9" x14ac:dyDescent="0.2">
      <c r="A34" s="2"/>
      <c r="B34" s="2"/>
      <c r="C34" s="2"/>
      <c r="D34" s="2"/>
      <c r="E34" s="2"/>
      <c r="F34" s="3"/>
      <c r="G34" s="2"/>
      <c r="H34" s="2"/>
      <c r="I34" s="2"/>
    </row>
    <row r="35" spans="1:9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</sheetData>
  <mergeCells count="25">
    <mergeCell ref="D3:D5"/>
    <mergeCell ref="B18:B19"/>
    <mergeCell ref="C18:C19"/>
    <mergeCell ref="A16:A17"/>
    <mergeCell ref="B16:B17"/>
    <mergeCell ref="A13:A15"/>
    <mergeCell ref="A3:A12"/>
    <mergeCell ref="D16:D17"/>
    <mergeCell ref="D9:D10"/>
    <mergeCell ref="D11:D12"/>
    <mergeCell ref="B3:B5"/>
    <mergeCell ref="C20:C22"/>
    <mergeCell ref="C6:C8"/>
    <mergeCell ref="B9:B10"/>
    <mergeCell ref="C9:C10"/>
    <mergeCell ref="B6:B8"/>
    <mergeCell ref="B13:B15"/>
    <mergeCell ref="C11:C12"/>
    <mergeCell ref="B11:B12"/>
    <mergeCell ref="C3:C5"/>
    <mergeCell ref="D20:D22"/>
    <mergeCell ref="D6:D8"/>
    <mergeCell ref="A20:A22"/>
    <mergeCell ref="B20:B22"/>
    <mergeCell ref="A18:A19"/>
  </mergeCells>
  <phoneticPr fontId="8" type="noConversion"/>
  <printOptions gridLines="1"/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topLeftCell="A3" workbookViewId="0">
      <selection activeCell="G8" sqref="G8"/>
    </sheetView>
  </sheetViews>
  <sheetFormatPr defaultColWidth="9.109375" defaultRowHeight="10.199999999999999" x14ac:dyDescent="0.2"/>
  <cols>
    <col min="1" max="1" width="8.6640625" style="7" bestFit="1" customWidth="1"/>
    <col min="2" max="2" width="22.6640625" style="11" bestFit="1" customWidth="1"/>
    <col min="3" max="4" width="28.6640625" style="11" customWidth="1"/>
    <col min="5" max="6" width="9.109375" style="11"/>
    <col min="7" max="7" width="11.6640625" style="14" bestFit="1" customWidth="1"/>
    <col min="8" max="8" width="11.6640625" style="14" customWidth="1"/>
    <col min="9" max="16384" width="9.109375" style="11"/>
  </cols>
  <sheetData>
    <row r="1" spans="1:8" x14ac:dyDescent="0.2">
      <c r="A1" s="15" t="s">
        <v>65</v>
      </c>
      <c r="B1" s="16" t="s">
        <v>66</v>
      </c>
      <c r="C1" s="16" t="s">
        <v>67</v>
      </c>
      <c r="D1" s="16" t="s">
        <v>68</v>
      </c>
      <c r="E1" s="16" t="s">
        <v>69</v>
      </c>
      <c r="F1" s="16"/>
      <c r="G1" s="34" t="s">
        <v>70</v>
      </c>
      <c r="H1" s="34" t="s">
        <v>71</v>
      </c>
    </row>
    <row r="2" spans="1:8" ht="71.400000000000006" x14ac:dyDescent="0.2">
      <c r="A2" s="17" t="s">
        <v>72</v>
      </c>
      <c r="B2" s="18" t="s">
        <v>73</v>
      </c>
      <c r="C2" s="19" t="s">
        <v>74</v>
      </c>
      <c r="D2" s="19" t="s">
        <v>75</v>
      </c>
      <c r="E2" s="20" t="s">
        <v>76</v>
      </c>
      <c r="F2" s="20"/>
      <c r="G2" s="35">
        <v>12.45</v>
      </c>
      <c r="H2" s="35"/>
    </row>
    <row r="3" spans="1:8" ht="61.2" x14ac:dyDescent="0.2">
      <c r="A3" s="137" t="s">
        <v>77</v>
      </c>
      <c r="B3" s="140" t="s">
        <v>78</v>
      </c>
      <c r="C3" s="22" t="s">
        <v>79</v>
      </c>
      <c r="D3" s="143" t="s">
        <v>80</v>
      </c>
      <c r="E3" s="145" t="s">
        <v>76</v>
      </c>
      <c r="F3" s="145"/>
      <c r="G3" s="35">
        <v>6.8</v>
      </c>
      <c r="H3" s="35" t="s">
        <v>81</v>
      </c>
    </row>
    <row r="4" spans="1:8" ht="51" x14ac:dyDescent="0.2">
      <c r="A4" s="138"/>
      <c r="B4" s="141"/>
      <c r="C4" s="22" t="s">
        <v>82</v>
      </c>
      <c r="D4" s="144"/>
      <c r="E4" s="146"/>
      <c r="F4" s="146"/>
      <c r="G4" s="35">
        <v>9.7899999999999991</v>
      </c>
      <c r="H4" s="35"/>
    </row>
    <row r="5" spans="1:8" ht="51" x14ac:dyDescent="0.2">
      <c r="A5" s="139"/>
      <c r="B5" s="142"/>
      <c r="C5" s="22" t="s">
        <v>83</v>
      </c>
      <c r="D5" s="22" t="s">
        <v>84</v>
      </c>
      <c r="E5" s="20" t="s">
        <v>76</v>
      </c>
      <c r="F5" s="20"/>
      <c r="G5" s="35">
        <v>6.45</v>
      </c>
      <c r="H5" s="35"/>
    </row>
    <row r="6" spans="1:8" ht="40.799999999999997" x14ac:dyDescent="0.2">
      <c r="A6" s="17" t="s">
        <v>85</v>
      </c>
      <c r="B6" s="21" t="s">
        <v>86</v>
      </c>
      <c r="C6" s="22" t="s">
        <v>87</v>
      </c>
      <c r="D6" s="22" t="s">
        <v>88</v>
      </c>
      <c r="E6" s="20" t="s">
        <v>76</v>
      </c>
      <c r="F6" s="20" t="s">
        <v>89</v>
      </c>
      <c r="G6" s="35">
        <v>57.15</v>
      </c>
      <c r="H6" s="35"/>
    </row>
    <row r="7" spans="1:8" ht="40.799999999999997" x14ac:dyDescent="0.2">
      <c r="A7" s="17" t="s">
        <v>90</v>
      </c>
      <c r="B7" s="21" t="s">
        <v>91</v>
      </c>
      <c r="C7" s="22" t="s">
        <v>92</v>
      </c>
      <c r="D7" s="22" t="s">
        <v>93</v>
      </c>
      <c r="E7" s="20" t="s">
        <v>76</v>
      </c>
      <c r="F7" s="20" t="s">
        <v>89</v>
      </c>
      <c r="G7" s="35" t="s">
        <v>94</v>
      </c>
      <c r="H7" s="35"/>
    </row>
    <row r="8" spans="1:8" ht="40.799999999999997" x14ac:dyDescent="0.2">
      <c r="A8" s="17" t="s">
        <v>95</v>
      </c>
      <c r="B8" s="21" t="s">
        <v>96</v>
      </c>
      <c r="C8" s="22" t="s">
        <v>97</v>
      </c>
      <c r="D8" s="22" t="s">
        <v>98</v>
      </c>
      <c r="E8" s="20" t="s">
        <v>76</v>
      </c>
      <c r="F8" s="20" t="s">
        <v>89</v>
      </c>
      <c r="G8" s="35">
        <v>60.33</v>
      </c>
      <c r="H8" s="35"/>
    </row>
    <row r="9" spans="1:8" ht="40.799999999999997" x14ac:dyDescent="0.2">
      <c r="A9" s="17" t="s">
        <v>99</v>
      </c>
      <c r="B9" s="21" t="s">
        <v>100</v>
      </c>
      <c r="C9" s="22" t="s">
        <v>101</v>
      </c>
      <c r="D9" s="22" t="s">
        <v>102</v>
      </c>
      <c r="E9" s="20" t="s">
        <v>76</v>
      </c>
      <c r="F9" s="20" t="s">
        <v>89</v>
      </c>
      <c r="G9" s="35">
        <v>63.5</v>
      </c>
      <c r="H9" s="35"/>
    </row>
  </sheetData>
  <mergeCells count="5">
    <mergeCell ref="A3:A5"/>
    <mergeCell ref="B3:B5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workbookViewId="0">
      <selection activeCell="B12" sqref="B12"/>
    </sheetView>
  </sheetViews>
  <sheetFormatPr defaultColWidth="9.109375" defaultRowHeight="10.199999999999999" x14ac:dyDescent="0.2"/>
  <cols>
    <col min="1" max="1" width="7.5546875" style="9" bestFit="1" customWidth="1"/>
    <col min="2" max="2" width="21.44140625" style="10" bestFit="1" customWidth="1"/>
    <col min="3" max="3" width="18.88671875" style="10" bestFit="1" customWidth="1"/>
    <col min="4" max="4" width="43.6640625" style="11" customWidth="1"/>
    <col min="5" max="5" width="24.44140625" style="11" customWidth="1"/>
    <col min="6" max="6" width="30.33203125" style="11" bestFit="1" customWidth="1"/>
    <col min="7" max="7" width="6.33203125" style="8" bestFit="1" customWidth="1"/>
    <col min="8" max="8" width="5.109375" style="8" bestFit="1" customWidth="1"/>
    <col min="9" max="16384" width="9.109375" style="11"/>
  </cols>
  <sheetData>
    <row r="1" spans="1:8" s="8" customFormat="1" x14ac:dyDescent="0.2">
      <c r="A1" s="23" t="s">
        <v>65</v>
      </c>
      <c r="B1" s="23" t="s">
        <v>66</v>
      </c>
      <c r="C1" s="23"/>
      <c r="D1" s="15" t="s">
        <v>103</v>
      </c>
      <c r="E1" s="15" t="s">
        <v>68</v>
      </c>
      <c r="F1" s="15" t="s">
        <v>104</v>
      </c>
      <c r="G1" s="15" t="s">
        <v>69</v>
      </c>
      <c r="H1" s="15" t="s">
        <v>105</v>
      </c>
    </row>
    <row r="2" spans="1:8" ht="51" x14ac:dyDescent="0.2">
      <c r="A2" s="24" t="s">
        <v>9</v>
      </c>
      <c r="B2" s="21" t="s">
        <v>106</v>
      </c>
      <c r="C2" s="21"/>
      <c r="D2" s="30" t="s">
        <v>107</v>
      </c>
      <c r="E2" s="25" t="s">
        <v>108</v>
      </c>
      <c r="F2" s="25"/>
      <c r="G2" s="20" t="s">
        <v>76</v>
      </c>
      <c r="H2" s="20" t="s">
        <v>109</v>
      </c>
    </row>
    <row r="3" spans="1:8" ht="91.8" x14ac:dyDescent="0.2">
      <c r="A3" s="24" t="s">
        <v>110</v>
      </c>
      <c r="B3" s="21" t="s">
        <v>111</v>
      </c>
      <c r="C3" s="21" t="s">
        <v>112</v>
      </c>
      <c r="D3" s="54" t="s">
        <v>113</v>
      </c>
      <c r="E3" s="55" t="s">
        <v>114</v>
      </c>
      <c r="F3" s="27" t="s">
        <v>115</v>
      </c>
      <c r="G3" s="20" t="s">
        <v>76</v>
      </c>
      <c r="H3" s="56" t="s">
        <v>116</v>
      </c>
    </row>
    <row r="4" spans="1:8" ht="94.2" x14ac:dyDescent="0.2">
      <c r="A4" s="24" t="s">
        <v>110</v>
      </c>
      <c r="B4" s="21" t="s">
        <v>111</v>
      </c>
      <c r="C4" s="18" t="s">
        <v>117</v>
      </c>
      <c r="D4" s="54" t="s">
        <v>118</v>
      </c>
      <c r="E4" s="55" t="s">
        <v>119</v>
      </c>
      <c r="G4" s="20" t="s">
        <v>76</v>
      </c>
      <c r="H4" s="56" t="s">
        <v>116</v>
      </c>
    </row>
    <row r="5" spans="1:8" ht="84" x14ac:dyDescent="0.2">
      <c r="A5" s="24" t="s">
        <v>110</v>
      </c>
      <c r="B5" s="21" t="s">
        <v>111</v>
      </c>
      <c r="C5" s="21" t="s">
        <v>117</v>
      </c>
      <c r="D5" s="26" t="s">
        <v>120</v>
      </c>
      <c r="E5" s="55" t="s">
        <v>121</v>
      </c>
      <c r="F5" s="22" t="s">
        <v>122</v>
      </c>
      <c r="G5" s="20" t="s">
        <v>76</v>
      </c>
      <c r="H5" s="20" t="s">
        <v>109</v>
      </c>
    </row>
    <row r="6" spans="1:8" ht="184.8" x14ac:dyDescent="0.2">
      <c r="A6" s="24" t="s">
        <v>123</v>
      </c>
      <c r="B6" s="21" t="s">
        <v>124</v>
      </c>
      <c r="C6" s="53" t="s">
        <v>125</v>
      </c>
      <c r="D6" s="22" t="s">
        <v>126</v>
      </c>
      <c r="E6" s="22" t="s">
        <v>127</v>
      </c>
      <c r="F6" s="22" t="s">
        <v>128</v>
      </c>
      <c r="G6" s="20" t="s">
        <v>76</v>
      </c>
      <c r="H6" s="20" t="s">
        <v>109</v>
      </c>
    </row>
    <row r="7" spans="1:8" ht="94.2" x14ac:dyDescent="0.2">
      <c r="A7" s="24" t="s">
        <v>129</v>
      </c>
      <c r="B7" s="21" t="s">
        <v>130</v>
      </c>
      <c r="C7" s="21"/>
      <c r="D7" s="22" t="s">
        <v>131</v>
      </c>
      <c r="E7" s="22" t="s">
        <v>132</v>
      </c>
      <c r="F7" s="22" t="s">
        <v>133</v>
      </c>
      <c r="G7" s="20" t="s">
        <v>76</v>
      </c>
      <c r="H7" s="20" t="s">
        <v>116</v>
      </c>
    </row>
    <row r="8" spans="1:8" ht="102" x14ac:dyDescent="0.2">
      <c r="A8" s="24" t="s">
        <v>134</v>
      </c>
      <c r="B8" s="21" t="s">
        <v>135</v>
      </c>
      <c r="C8" s="21"/>
      <c r="D8" s="52" t="s">
        <v>136</v>
      </c>
      <c r="E8" s="22" t="s">
        <v>137</v>
      </c>
      <c r="F8" s="22" t="s">
        <v>138</v>
      </c>
      <c r="G8" s="20" t="s">
        <v>76</v>
      </c>
      <c r="H8" s="20" t="s">
        <v>109</v>
      </c>
    </row>
    <row r="9" spans="1:8" ht="114" x14ac:dyDescent="0.2">
      <c r="A9" s="24" t="s">
        <v>139</v>
      </c>
      <c r="B9" s="24" t="s">
        <v>140</v>
      </c>
      <c r="C9" s="29" t="s">
        <v>141</v>
      </c>
      <c r="D9" s="22" t="s">
        <v>142</v>
      </c>
      <c r="E9" s="25" t="s">
        <v>143</v>
      </c>
      <c r="F9" s="28"/>
      <c r="G9" s="20" t="s">
        <v>76</v>
      </c>
      <c r="H9" s="20" t="s">
        <v>109</v>
      </c>
    </row>
    <row r="10" spans="1:8" x14ac:dyDescent="0.2">
      <c r="E10" s="12"/>
      <c r="F10" s="12"/>
    </row>
    <row r="11" spans="1:8" ht="13.2" x14ac:dyDescent="0.25">
      <c r="D11"/>
    </row>
    <row r="12" spans="1:8" ht="11.4" x14ac:dyDescent="0.2">
      <c r="D12" s="5"/>
      <c r="E12" s="13"/>
      <c r="F12" s="13"/>
    </row>
    <row r="13" spans="1:8" ht="13.2" x14ac:dyDescent="0.25">
      <c r="D13"/>
    </row>
    <row r="14" spans="1:8" ht="11.4" x14ac:dyDescent="0.2">
      <c r="D14" s="5"/>
      <c r="E14" s="12"/>
      <c r="F14" s="12"/>
    </row>
    <row r="16" spans="1:8" x14ac:dyDescent="0.2">
      <c r="D16" s="1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"/>
  <sheetViews>
    <sheetView tabSelected="1" topLeftCell="C4" zoomScale="110" zoomScaleNormal="110" workbookViewId="0">
      <selection activeCell="F4" sqref="F4:F5"/>
    </sheetView>
  </sheetViews>
  <sheetFormatPr defaultRowHeight="13.2" x14ac:dyDescent="0.25"/>
  <cols>
    <col min="2" max="2" width="53" customWidth="1"/>
    <col min="3" max="4" width="18.109375" customWidth="1"/>
    <col min="5" max="5" width="26.33203125" customWidth="1"/>
    <col min="6" max="6" width="22.6640625" customWidth="1"/>
    <col min="11" max="11" width="16.6640625" style="31" bestFit="1" customWidth="1"/>
    <col min="12" max="12" width="12" bestFit="1" customWidth="1"/>
    <col min="13" max="14" width="9" bestFit="1" customWidth="1"/>
  </cols>
  <sheetData>
    <row r="1" spans="1:15" s="8" customFormat="1" ht="40.799999999999997" x14ac:dyDescent="0.2">
      <c r="A1" s="36" t="s">
        <v>65</v>
      </c>
      <c r="B1" s="36" t="s">
        <v>144</v>
      </c>
      <c r="C1" s="36" t="s">
        <v>145</v>
      </c>
      <c r="D1" s="36" t="s">
        <v>146</v>
      </c>
      <c r="E1" s="37" t="s">
        <v>103</v>
      </c>
      <c r="F1" s="37" t="s">
        <v>68</v>
      </c>
      <c r="G1" s="37" t="s">
        <v>69</v>
      </c>
      <c r="H1" s="37"/>
      <c r="I1" s="37"/>
      <c r="J1" s="37" t="s">
        <v>105</v>
      </c>
      <c r="K1" s="38" t="s">
        <v>147</v>
      </c>
      <c r="L1" s="39" t="s">
        <v>148</v>
      </c>
      <c r="M1" s="39" t="s">
        <v>149</v>
      </c>
      <c r="N1" s="39" t="s">
        <v>150</v>
      </c>
      <c r="O1" s="32"/>
    </row>
    <row r="2" spans="1:15" ht="50.4" customHeight="1" x14ac:dyDescent="0.25">
      <c r="A2" s="153" t="s">
        <v>151</v>
      </c>
      <c r="B2" s="161" t="s">
        <v>152</v>
      </c>
      <c r="C2" s="40" t="s">
        <v>153</v>
      </c>
      <c r="D2" s="163" t="s">
        <v>154</v>
      </c>
      <c r="E2" s="159" t="s">
        <v>155</v>
      </c>
      <c r="F2" s="159" t="s">
        <v>156</v>
      </c>
      <c r="G2" s="149" t="s">
        <v>157</v>
      </c>
      <c r="H2" s="149" t="s">
        <v>158</v>
      </c>
      <c r="I2" s="149" t="s">
        <v>159</v>
      </c>
      <c r="J2" s="149" t="s">
        <v>160</v>
      </c>
      <c r="K2" s="147">
        <v>81.55</v>
      </c>
      <c r="L2" s="147">
        <f>+K2/30</f>
        <v>2.7183333333333333</v>
      </c>
      <c r="M2" s="149">
        <v>1</v>
      </c>
      <c r="N2" s="151">
        <v>81.55</v>
      </c>
    </row>
    <row r="3" spans="1:15" ht="50.4" customHeight="1" thickBot="1" x14ac:dyDescent="0.3">
      <c r="A3" s="154"/>
      <c r="B3" s="162"/>
      <c r="C3" s="41" t="s">
        <v>161</v>
      </c>
      <c r="D3" s="160"/>
      <c r="E3" s="160"/>
      <c r="F3" s="160"/>
      <c r="G3" s="150"/>
      <c r="H3" s="150"/>
      <c r="I3" s="150"/>
      <c r="J3" s="150"/>
      <c r="K3" s="148"/>
      <c r="L3" s="148"/>
      <c r="M3" s="150"/>
      <c r="N3" s="152"/>
    </row>
    <row r="4" spans="1:15" ht="102.6" thickBot="1" x14ac:dyDescent="0.3">
      <c r="A4" s="153" t="s">
        <v>162</v>
      </c>
      <c r="B4" s="155" t="s">
        <v>163</v>
      </c>
      <c r="C4" s="149" t="s">
        <v>164</v>
      </c>
      <c r="D4" s="157" t="s">
        <v>165</v>
      </c>
      <c r="E4" s="42" t="s">
        <v>166</v>
      </c>
      <c r="F4" s="165" t="s">
        <v>180</v>
      </c>
      <c r="G4" s="149" t="s">
        <v>157</v>
      </c>
      <c r="H4" s="45" t="s">
        <v>158</v>
      </c>
      <c r="I4" s="45" t="s">
        <v>159</v>
      </c>
      <c r="J4" s="149" t="s">
        <v>160</v>
      </c>
      <c r="K4" s="103">
        <v>81.55</v>
      </c>
      <c r="L4" s="103">
        <v>0.68</v>
      </c>
      <c r="M4" s="149">
        <v>4</v>
      </c>
      <c r="N4" s="105">
        <v>81.55</v>
      </c>
    </row>
    <row r="5" spans="1:15" ht="102" customHeight="1" thickBot="1" x14ac:dyDescent="0.3">
      <c r="A5" s="154"/>
      <c r="B5" s="156"/>
      <c r="C5" s="150"/>
      <c r="D5" s="158"/>
      <c r="E5" s="51" t="s">
        <v>167</v>
      </c>
      <c r="F5" s="166"/>
      <c r="G5" s="150"/>
      <c r="H5" s="45" t="s">
        <v>158</v>
      </c>
      <c r="I5" s="45"/>
      <c r="J5" s="150"/>
      <c r="K5" s="164" t="s">
        <v>178</v>
      </c>
      <c r="L5" s="104" t="s">
        <v>179</v>
      </c>
      <c r="M5" s="150"/>
      <c r="N5" s="164" t="s">
        <v>178</v>
      </c>
    </row>
    <row r="6" spans="1:15" ht="102.6" thickBot="1" x14ac:dyDescent="0.3">
      <c r="A6" s="44" t="s">
        <v>168</v>
      </c>
      <c r="B6" s="43" t="s">
        <v>169</v>
      </c>
      <c r="C6" s="45" t="s">
        <v>170</v>
      </c>
      <c r="D6" s="45" t="s">
        <v>171</v>
      </c>
      <c r="E6" s="46" t="s">
        <v>166</v>
      </c>
      <c r="F6" s="46" t="s">
        <v>172</v>
      </c>
      <c r="G6" s="45" t="s">
        <v>157</v>
      </c>
      <c r="H6" s="45" t="s">
        <v>158</v>
      </c>
      <c r="I6" s="45" t="s">
        <v>159</v>
      </c>
      <c r="J6" s="45" t="s">
        <v>160</v>
      </c>
      <c r="K6" s="47">
        <v>77.47</v>
      </c>
      <c r="L6" s="48">
        <f>+K6/120</f>
        <v>0.64558333333333329</v>
      </c>
      <c r="M6" s="50">
        <v>4</v>
      </c>
      <c r="N6" s="49">
        <v>77.47</v>
      </c>
    </row>
    <row r="7" spans="1:15" ht="91.8" x14ac:dyDescent="0.25">
      <c r="A7" s="44" t="s">
        <v>173</v>
      </c>
      <c r="B7" s="43" t="s">
        <v>174</v>
      </c>
      <c r="C7" s="45" t="s">
        <v>175</v>
      </c>
      <c r="D7" s="45" t="s">
        <v>154</v>
      </c>
      <c r="E7" s="102" t="s">
        <v>176</v>
      </c>
      <c r="F7" s="46" t="s">
        <v>177</v>
      </c>
      <c r="G7" s="45" t="s">
        <v>157</v>
      </c>
      <c r="H7" s="45" t="s">
        <v>158</v>
      </c>
      <c r="I7" s="45"/>
      <c r="J7" s="45" t="s">
        <v>160</v>
      </c>
      <c r="K7" s="47">
        <v>69.069999999999993</v>
      </c>
      <c r="L7" s="48">
        <f>+K7/30</f>
        <v>2.3023333333333329</v>
      </c>
      <c r="M7" s="50">
        <v>1</v>
      </c>
      <c r="N7" s="49">
        <v>69.069999999999993</v>
      </c>
    </row>
  </sheetData>
  <mergeCells count="21">
    <mergeCell ref="A2:A3"/>
    <mergeCell ref="B2:B3"/>
    <mergeCell ref="D2:D3"/>
    <mergeCell ref="E2:E3"/>
    <mergeCell ref="F2:F3"/>
    <mergeCell ref="G2:G3"/>
    <mergeCell ref="H2:H3"/>
    <mergeCell ref="I2:I3"/>
    <mergeCell ref="J2:J3"/>
    <mergeCell ref="K2:K3"/>
    <mergeCell ref="J4:J5"/>
    <mergeCell ref="A4:A5"/>
    <mergeCell ref="B4:B5"/>
    <mergeCell ref="C4:C5"/>
    <mergeCell ref="D4:D5"/>
    <mergeCell ref="F4:F5"/>
    <mergeCell ref="G4:G5"/>
    <mergeCell ref="M4:M5"/>
    <mergeCell ref="M2:M3"/>
    <mergeCell ref="N2:N3"/>
    <mergeCell ref="L2:L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D27C8C34F43F43BA906D19B07AFC1C" ma:contentTypeVersion="19" ma:contentTypeDescription="Creare un nuovo documento." ma:contentTypeScope="" ma:versionID="07fb166f393e05a157b32538e249a2dd">
  <xsd:schema xmlns:xsd="http://www.w3.org/2001/XMLSchema" xmlns:xs="http://www.w3.org/2001/XMLSchema" xmlns:p="http://schemas.microsoft.com/office/2006/metadata/properties" xmlns:ns2="1026da15-ac39-45c4-8eee-3e3e9b63bf0b" xmlns:ns3="d44c9bf0-6c0b-41c8-a6f1-545f131b69ca" xmlns:ns4="348b340d-faab-450b-a764-69ffda645f75" xmlns:ns5="bd0d6a09-ee00-4292-939c-432ec564905f" xmlns:ns6="ca32cae9-19cc-43c0-8aa1-154c54daa43b" xmlns:ns7="954693c6-2899-4de9-9419-336e5579db98" targetNamespace="http://schemas.microsoft.com/office/2006/metadata/properties" ma:root="true" ma:fieldsID="4d5567f404501645c77d1af32a98f959" ns2:_="" ns3:_="" ns4:_="" ns5:_="" ns6:_="" ns7:_="">
    <xsd:import namespace="1026da15-ac39-45c4-8eee-3e3e9b63bf0b"/>
    <xsd:import namespace="d44c9bf0-6c0b-41c8-a6f1-545f131b69ca"/>
    <xsd:import namespace="348b340d-faab-450b-a764-69ffda645f75"/>
    <xsd:import namespace="bd0d6a09-ee00-4292-939c-432ec564905f"/>
    <xsd:import namespace="ca32cae9-19cc-43c0-8aa1-154c54daa43b"/>
    <xsd:import namespace="954693c6-2899-4de9-9419-336e5579db98"/>
    <xsd:element name="properties">
      <xsd:complexType>
        <xsd:sequence>
          <xsd:element name="documentManagement">
            <xsd:complexType>
              <xsd:all>
                <xsd:element ref="ns2:Label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5:MediaServiceDateTaken" minOccurs="0"/>
                <xsd:element ref="ns5:MediaServiceLocation" minOccurs="0"/>
                <xsd:element ref="ns5:MediaServiceOCR" minOccurs="0"/>
                <xsd:element ref="ns6:MediaServiceGenerationTime" minOccurs="0"/>
                <xsd:element ref="ns6:MediaServiceEventHashCode" minOccurs="0"/>
                <xsd:element ref="ns6:MediaServiceAutoKeyPoints" minOccurs="0"/>
                <xsd:element ref="ns6:MediaServiceKeyPoints" minOccurs="0"/>
                <xsd:element ref="ns6:lcf76f155ced4ddcb4097134ff3c332f" minOccurs="0"/>
                <xsd:element ref="ns7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6da15-ac39-45c4-8eee-3e3e9b63bf0b" elementFormDefault="qualified">
    <xsd:import namespace="http://schemas.microsoft.com/office/2006/documentManagement/types"/>
    <xsd:import namespace="http://schemas.microsoft.com/office/infopath/2007/PartnerControls"/>
    <xsd:element name="Label" ma:index="1" nillable="true" ma:displayName="Label" ma:default=". . ." ma:description="Inserire una &quot;Label&quot; descrittiva del file" ma:format="Dropdown" ma:internalName="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c9bf0-6c0b-41c8-a6f1-545f131b69ca" elementFormDefault="qualified">
    <xsd:import namespace="http://schemas.microsoft.com/office/2006/documentManagement/types"/>
    <xsd:import namespace="http://schemas.microsoft.com/office/infopath/2007/PartnerControls"/>
    <xsd:element name="SharedWithUsers" ma:index="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b340d-faab-450b-a764-69ffda645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d6a09-ee00-4292-939c-432ec564905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cae9-19cc-43c0-8aa1-154c54daa43b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6eaa575-0683-4ff4-8aea-62dd2ddae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693c6-2899-4de9-9419-336e5579db9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D273CC-7AC4-42D3-BBD1-6B8FDFA77A23}" ma:internalName="TaxCatchAll" ma:showField="CatchAllData" ma:web="{a5c01c89-fe52-4a86-bcd9-946dcc2e8138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ipo di contenuto"/>
        <xsd:element ref="dc:title" minOccurs="0" maxOccurs="1" ma:displayName="Note Nascos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bel xmlns="1026da15-ac39-45c4-8eee-3e3e9b63bf0b">. . .</Label>
    <TaxCatchAll xmlns="954693c6-2899-4de9-9419-336e5579db98" xsi:nil="true"/>
    <lcf76f155ced4ddcb4097134ff3c332f xmlns="ca32cae9-19cc-43c0-8aa1-154c54daa4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D2392A-1C5A-468F-93C6-E25B682401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A03C5D-D86F-4B3F-8B07-2F85DF564C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26da15-ac39-45c4-8eee-3e3e9b63bf0b"/>
    <ds:schemaRef ds:uri="d44c9bf0-6c0b-41c8-a6f1-545f131b69ca"/>
    <ds:schemaRef ds:uri="348b340d-faab-450b-a764-69ffda645f75"/>
    <ds:schemaRef ds:uri="bd0d6a09-ee00-4292-939c-432ec564905f"/>
    <ds:schemaRef ds:uri="ca32cae9-19cc-43c0-8aa1-154c54daa43b"/>
    <ds:schemaRef ds:uri="954693c6-2899-4de9-9419-336e5579db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F8793D-755D-4962-B85B-3F1E94AF5FCE}">
  <ds:schemaRefs>
    <ds:schemaRef ds:uri="d44c9bf0-6c0b-41c8-a6f1-545f131b69ca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1026da15-ac39-45c4-8eee-3e3e9b63bf0b"/>
    <ds:schemaRef ds:uri="http://purl.org/dc/terms/"/>
    <ds:schemaRef ds:uri="954693c6-2899-4de9-9419-336e5579db98"/>
    <ds:schemaRef ds:uri="ca32cae9-19cc-43c0-8aa1-154c54daa43b"/>
    <ds:schemaRef ds:uri="bd0d6a09-ee00-4292-939c-432ec564905f"/>
    <ds:schemaRef ds:uri="348b340d-faab-450b-a764-69ffda645f75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R03AK_LABA_ICS_Costi</vt:lpstr>
      <vt:lpstr>R03AL_Adren_Anticolin</vt:lpstr>
      <vt:lpstr>R03AK_LABA_ICS_</vt:lpstr>
      <vt:lpstr>triplice ass</vt:lpstr>
    </vt:vector>
  </TitlesOfParts>
  <Manager/>
  <Company>ASL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Folchino.R</dc:creator>
  <cp:keywords/>
  <dc:description/>
  <cp:lastModifiedBy>Folchino Rachele</cp:lastModifiedBy>
  <cp:revision/>
  <dcterms:created xsi:type="dcterms:W3CDTF">2015-06-09T12:58:09Z</dcterms:created>
  <dcterms:modified xsi:type="dcterms:W3CDTF">2023-04-05T09:14:40Z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el">
    <vt:lpwstr>. . .</vt:lpwstr>
  </property>
  <property fmtid="{D5CDD505-2E9C-101B-9397-08002B2CF9AE}" pid="3" name="ContentTypeId">
    <vt:lpwstr>0x0101004DD27C8C34F43F43BA906D19B07AFC1C</vt:lpwstr>
  </property>
  <property fmtid="{D5CDD505-2E9C-101B-9397-08002B2CF9AE}" pid="4" name="MediaServiceImageTags">
    <vt:lpwstr/>
  </property>
</Properties>
</file>